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Einkauf_sonstige_Dienstleistungen\Zentraleinkauf\000_AUSSCHREIBUNGEN\001_EU-Ausschreibungen\02_FEUERWEHR\2026__084_GW Höhenrettung\"/>
    </mc:Choice>
  </mc:AlternateContent>
  <xr:revisionPtr revIDLastSave="0" documentId="13_ncr:1_{BA5C10DF-C56B-4558-AB3F-549CD752D6D8}" xr6:coauthVersionLast="47" xr6:coauthVersionMax="47" xr10:uidLastSave="{00000000-0000-0000-0000-000000000000}"/>
  <bookViews>
    <workbookView xWindow="-120" yWindow="-120" windowWidth="29040" windowHeight="17520" xr2:uid="{00000000-000D-0000-FFFF-FFFF00000000}"/>
  </bookViews>
  <sheets>
    <sheet name="0. Preisblatt Übersicht" sheetId="10" r:id="rId1"/>
    <sheet name="1. Fahrgestell" sheetId="3" r:id="rId2"/>
    <sheet name="2. Aufbau" sheetId="4" r:id="rId3"/>
    <sheet name="3. Funktechnik &amp; Elektrik" sheetId="5" r:id="rId4"/>
    <sheet name="4. Beklebung, Beschriftung" sheetId="7" r:id="rId5"/>
    <sheet name="5. Beladung" sheetId="6" r:id="rId6"/>
    <sheet name="6. Sonstiges" sheetId="8" r:id="rId7"/>
    <sheet name="7. Anmerkungen" sheetId="9" r:id="rId8"/>
  </sheets>
  <definedNames>
    <definedName name="_xlnm.Print_Area" localSheetId="0">'0. Preisblatt Übersicht'!$A$1:$F$24</definedName>
    <definedName name="_xlnm.Print_Area" localSheetId="7">'7. Anmerkungen'!$A$1:$I$34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9" i="4" l="1"/>
  <c r="E5" i="3"/>
  <c r="D19" i="10"/>
  <c r="D74" i="3"/>
  <c r="E23" i="8"/>
  <c r="E24" i="8"/>
  <c r="E25" i="8"/>
  <c r="A23" i="8"/>
  <c r="A24" i="8"/>
  <c r="A25" i="8"/>
  <c r="A3" i="9"/>
  <c r="D26" i="8"/>
  <c r="E22" i="8"/>
  <c r="E21" i="8"/>
  <c r="E20" i="8"/>
  <c r="E19" i="8"/>
  <c r="E18" i="8"/>
  <c r="E17" i="8"/>
  <c r="E16" i="8"/>
  <c r="E15" i="8"/>
  <c r="E14" i="8"/>
  <c r="E13" i="8"/>
  <c r="E12" i="8"/>
  <c r="E11" i="8"/>
  <c r="E10" i="8"/>
  <c r="E9" i="8"/>
  <c r="E8" i="8"/>
  <c r="E7" i="8"/>
  <c r="E6" i="8"/>
  <c r="E5" i="8"/>
  <c r="A3" i="8"/>
  <c r="A19" i="8" s="1"/>
  <c r="D99" i="6"/>
  <c r="E98" i="6"/>
  <c r="A98" i="6"/>
  <c r="E97" i="6"/>
  <c r="A97" i="6"/>
  <c r="E96" i="6"/>
  <c r="A96" i="6"/>
  <c r="E95" i="6"/>
  <c r="A95" i="6"/>
  <c r="E94" i="6"/>
  <c r="A94" i="6"/>
  <c r="E93" i="6"/>
  <c r="A93" i="6"/>
  <c r="E92" i="6"/>
  <c r="A92" i="6"/>
  <c r="E91" i="6"/>
  <c r="A91" i="6"/>
  <c r="E90" i="6"/>
  <c r="A90" i="6"/>
  <c r="E89" i="6"/>
  <c r="A89" i="6"/>
  <c r="E88" i="6"/>
  <c r="A88" i="6"/>
  <c r="E87" i="6"/>
  <c r="A87" i="6"/>
  <c r="E86" i="6"/>
  <c r="A86" i="6"/>
  <c r="E85" i="6"/>
  <c r="A85" i="6"/>
  <c r="E84" i="6"/>
  <c r="A84" i="6"/>
  <c r="E83" i="6"/>
  <c r="A83" i="6"/>
  <c r="E82" i="6"/>
  <c r="A82" i="6"/>
  <c r="A81" i="6"/>
  <c r="E80" i="6"/>
  <c r="A80" i="6"/>
  <c r="E79" i="6"/>
  <c r="A79" i="6"/>
  <c r="E78" i="6"/>
  <c r="A78" i="6"/>
  <c r="E77" i="6"/>
  <c r="A77" i="6"/>
  <c r="E76" i="6"/>
  <c r="A76" i="6"/>
  <c r="E75" i="6"/>
  <c r="A75" i="6"/>
  <c r="E74" i="6"/>
  <c r="A74" i="6"/>
  <c r="E73" i="6"/>
  <c r="A73" i="6"/>
  <c r="E72" i="6"/>
  <c r="A72" i="6"/>
  <c r="E71" i="6"/>
  <c r="A71" i="6"/>
  <c r="E70" i="6"/>
  <c r="A70" i="6"/>
  <c r="E69" i="6"/>
  <c r="A69" i="6"/>
  <c r="E68" i="6"/>
  <c r="A68" i="6"/>
  <c r="E67" i="6"/>
  <c r="A67" i="6"/>
  <c r="E66" i="6"/>
  <c r="A66" i="6"/>
  <c r="E65" i="6"/>
  <c r="A65" i="6"/>
  <c r="E64" i="6"/>
  <c r="A64" i="6"/>
  <c r="E63" i="6"/>
  <c r="A63" i="6"/>
  <c r="E62" i="6"/>
  <c r="A62" i="6"/>
  <c r="E61" i="6"/>
  <c r="A61" i="6"/>
  <c r="E60" i="6"/>
  <c r="A60" i="6"/>
  <c r="E59" i="6"/>
  <c r="A59" i="6"/>
  <c r="A58" i="6"/>
  <c r="E57" i="6"/>
  <c r="A57" i="6"/>
  <c r="E56" i="6"/>
  <c r="A56" i="6"/>
  <c r="E55" i="6"/>
  <c r="A55" i="6"/>
  <c r="E54" i="6"/>
  <c r="A54" i="6"/>
  <c r="A53" i="6"/>
  <c r="E52" i="6"/>
  <c r="A52" i="6"/>
  <c r="E51" i="6"/>
  <c r="A51" i="6"/>
  <c r="E50" i="6"/>
  <c r="A50" i="6"/>
  <c r="E49" i="6"/>
  <c r="A49" i="6"/>
  <c r="E48" i="6"/>
  <c r="A48" i="6"/>
  <c r="E47" i="6"/>
  <c r="A47" i="6"/>
  <c r="E46" i="6"/>
  <c r="A46" i="6"/>
  <c r="E45" i="6"/>
  <c r="A45" i="6"/>
  <c r="E44" i="6"/>
  <c r="A44" i="6"/>
  <c r="E43" i="6"/>
  <c r="A43" i="6"/>
  <c r="E42" i="6"/>
  <c r="A42" i="6"/>
  <c r="E41" i="6"/>
  <c r="A41" i="6"/>
  <c r="E40" i="6"/>
  <c r="A40" i="6"/>
  <c r="E39" i="6"/>
  <c r="A39" i="6"/>
  <c r="E38" i="6"/>
  <c r="A38" i="6"/>
  <c r="E37" i="6"/>
  <c r="A37" i="6"/>
  <c r="E36" i="6"/>
  <c r="A36" i="6"/>
  <c r="E35" i="6"/>
  <c r="A35" i="6"/>
  <c r="E34" i="6"/>
  <c r="A34" i="6"/>
  <c r="E33" i="6"/>
  <c r="A33" i="6"/>
  <c r="E32" i="6"/>
  <c r="A32" i="6"/>
  <c r="E31" i="6"/>
  <c r="A31" i="6"/>
  <c r="E30" i="6"/>
  <c r="A30" i="6"/>
  <c r="E29" i="6"/>
  <c r="A29" i="6"/>
  <c r="E28" i="6"/>
  <c r="A28" i="6"/>
  <c r="E27" i="6"/>
  <c r="A27" i="6"/>
  <c r="E26" i="6"/>
  <c r="A26" i="6"/>
  <c r="E25" i="6"/>
  <c r="A25" i="6"/>
  <c r="E24" i="6"/>
  <c r="A24" i="6"/>
  <c r="E23" i="6"/>
  <c r="A23" i="6"/>
  <c r="E22" i="6"/>
  <c r="A22" i="6"/>
  <c r="E21" i="6"/>
  <c r="A21" i="6"/>
  <c r="E20" i="6"/>
  <c r="A20" i="6"/>
  <c r="E19" i="6"/>
  <c r="A19" i="6"/>
  <c r="E18" i="6"/>
  <c r="A18" i="6"/>
  <c r="E17" i="6"/>
  <c r="A17" i="6"/>
  <c r="E16" i="6"/>
  <c r="A16" i="6"/>
  <c r="E15" i="6"/>
  <c r="A15" i="6"/>
  <c r="E14" i="6"/>
  <c r="A14" i="6"/>
  <c r="E13" i="6"/>
  <c r="A13" i="6"/>
  <c r="E12" i="6"/>
  <c r="A12" i="6"/>
  <c r="E11" i="6"/>
  <c r="A11" i="6"/>
  <c r="E10" i="6"/>
  <c r="A10" i="6"/>
  <c r="E9" i="6"/>
  <c r="A9" i="6"/>
  <c r="E8" i="6"/>
  <c r="A8" i="6"/>
  <c r="E7" i="6"/>
  <c r="A7" i="6"/>
  <c r="E6" i="6"/>
  <c r="A6" i="6"/>
  <c r="A4" i="6"/>
  <c r="A3" i="6"/>
  <c r="D10" i="7"/>
  <c r="E9" i="7"/>
  <c r="E8" i="7"/>
  <c r="E7" i="7"/>
  <c r="E6" i="7"/>
  <c r="E5" i="7"/>
  <c r="A3" i="7"/>
  <c r="A7" i="7" s="1"/>
  <c r="D79" i="5"/>
  <c r="E78" i="5"/>
  <c r="A78" i="5"/>
  <c r="E77" i="5"/>
  <c r="A77" i="5"/>
  <c r="E76" i="5"/>
  <c r="A76" i="5"/>
  <c r="E75" i="5"/>
  <c r="A75" i="5"/>
  <c r="E74" i="5"/>
  <c r="A74" i="5"/>
  <c r="E73" i="5"/>
  <c r="A73" i="5"/>
  <c r="E72" i="5"/>
  <c r="A72" i="5"/>
  <c r="E71" i="5"/>
  <c r="A71" i="5"/>
  <c r="E70" i="5"/>
  <c r="A70" i="5"/>
  <c r="E69" i="5"/>
  <c r="A69" i="5"/>
  <c r="E68" i="5"/>
  <c r="A68" i="5"/>
  <c r="E67" i="5"/>
  <c r="A67" i="5"/>
  <c r="E66" i="5"/>
  <c r="A66" i="5"/>
  <c r="E65" i="5"/>
  <c r="A65" i="5"/>
  <c r="E64" i="5"/>
  <c r="A64" i="5"/>
  <c r="E63" i="5"/>
  <c r="A63" i="5"/>
  <c r="E62" i="5"/>
  <c r="A62" i="5"/>
  <c r="E61" i="5"/>
  <c r="A61" i="5"/>
  <c r="E60" i="5"/>
  <c r="A60" i="5"/>
  <c r="E59" i="5"/>
  <c r="A59" i="5"/>
  <c r="E58" i="5"/>
  <c r="A58" i="5"/>
  <c r="E57" i="5"/>
  <c r="A57" i="5"/>
  <c r="E56" i="5"/>
  <c r="A56" i="5"/>
  <c r="E55" i="5"/>
  <c r="A55" i="5"/>
  <c r="E54" i="5"/>
  <c r="A54" i="5"/>
  <c r="E53" i="5"/>
  <c r="A53" i="5"/>
  <c r="E52" i="5"/>
  <c r="A52" i="5"/>
  <c r="E51" i="5"/>
  <c r="A51" i="5"/>
  <c r="E50" i="5"/>
  <c r="A50" i="5"/>
  <c r="A48" i="5"/>
  <c r="E47" i="5"/>
  <c r="A47" i="5"/>
  <c r="E46" i="5"/>
  <c r="A46" i="5"/>
  <c r="E45" i="5"/>
  <c r="A45" i="5"/>
  <c r="E44" i="5"/>
  <c r="A44" i="5"/>
  <c r="E43" i="5"/>
  <c r="A43" i="5"/>
  <c r="E42" i="5"/>
  <c r="A42" i="5"/>
  <c r="E41" i="5"/>
  <c r="A41" i="5"/>
  <c r="E40" i="5"/>
  <c r="A40" i="5"/>
  <c r="E39" i="5"/>
  <c r="A39" i="5"/>
  <c r="E38" i="5"/>
  <c r="A38" i="5"/>
  <c r="E37" i="5"/>
  <c r="A37" i="5"/>
  <c r="E36" i="5"/>
  <c r="A36" i="5"/>
  <c r="E35" i="5"/>
  <c r="A35" i="5"/>
  <c r="E34" i="5"/>
  <c r="A34" i="5"/>
  <c r="E33" i="5"/>
  <c r="A33" i="5"/>
  <c r="E32" i="5"/>
  <c r="A32" i="5"/>
  <c r="E31" i="5"/>
  <c r="A31" i="5"/>
  <c r="E30" i="5"/>
  <c r="A30" i="5"/>
  <c r="E29" i="5"/>
  <c r="A29" i="5"/>
  <c r="E28" i="5"/>
  <c r="A28" i="5"/>
  <c r="E27" i="5"/>
  <c r="A27" i="5"/>
  <c r="E26" i="5"/>
  <c r="A26" i="5"/>
  <c r="E25" i="5"/>
  <c r="A25" i="5"/>
  <c r="E24" i="5"/>
  <c r="A24" i="5"/>
  <c r="E23" i="5"/>
  <c r="A23" i="5"/>
  <c r="E22" i="5"/>
  <c r="A22" i="5"/>
  <c r="E21" i="5"/>
  <c r="A21" i="5"/>
  <c r="A19" i="5"/>
  <c r="E18" i="5"/>
  <c r="A18" i="5"/>
  <c r="E17" i="5"/>
  <c r="A17" i="5"/>
  <c r="E16" i="5"/>
  <c r="A16" i="5"/>
  <c r="E15" i="5"/>
  <c r="A15" i="5"/>
  <c r="E14" i="5"/>
  <c r="A14" i="5"/>
  <c r="E13" i="5"/>
  <c r="A13" i="5"/>
  <c r="E12" i="5"/>
  <c r="A12" i="5"/>
  <c r="E11" i="5"/>
  <c r="A11" i="5"/>
  <c r="E10" i="5"/>
  <c r="A10" i="5"/>
  <c r="E9" i="5"/>
  <c r="A9" i="5"/>
  <c r="E8" i="5"/>
  <c r="A8" i="5"/>
  <c r="E7" i="5"/>
  <c r="A7" i="5"/>
  <c r="E6" i="5"/>
  <c r="A6" i="5"/>
  <c r="A4" i="5"/>
  <c r="A3" i="5"/>
  <c r="D42" i="4"/>
  <c r="E41" i="4"/>
  <c r="A41" i="4"/>
  <c r="E40" i="4"/>
  <c r="A40" i="4"/>
  <c r="A39" i="4"/>
  <c r="E38" i="4"/>
  <c r="A38" i="4"/>
  <c r="E37" i="4"/>
  <c r="A37" i="4"/>
  <c r="E36" i="4"/>
  <c r="A36" i="4"/>
  <c r="E35" i="4"/>
  <c r="A35" i="4"/>
  <c r="E34" i="4"/>
  <c r="A34" i="4"/>
  <c r="E33" i="4"/>
  <c r="A33" i="4"/>
  <c r="E32" i="4"/>
  <c r="A32" i="4"/>
  <c r="E31" i="4"/>
  <c r="A31" i="4"/>
  <c r="E30" i="4"/>
  <c r="A30" i="4"/>
  <c r="E29" i="4"/>
  <c r="A29" i="4"/>
  <c r="E28" i="4"/>
  <c r="A28" i="4"/>
  <c r="E27" i="4"/>
  <c r="A27" i="4"/>
  <c r="E26" i="4"/>
  <c r="A26" i="4"/>
  <c r="E25" i="4"/>
  <c r="A25" i="4"/>
  <c r="E24" i="4"/>
  <c r="A24" i="4"/>
  <c r="E23" i="4"/>
  <c r="A23" i="4"/>
  <c r="E22" i="4"/>
  <c r="A22" i="4"/>
  <c r="E21" i="4"/>
  <c r="A21" i="4"/>
  <c r="E20" i="4"/>
  <c r="A20" i="4"/>
  <c r="E19" i="4"/>
  <c r="A19" i="4"/>
  <c r="E18" i="4"/>
  <c r="A18" i="4"/>
  <c r="E17" i="4"/>
  <c r="A17" i="4"/>
  <c r="E16" i="4"/>
  <c r="A16" i="4"/>
  <c r="E15" i="4"/>
  <c r="A15" i="4"/>
  <c r="E14" i="4"/>
  <c r="A14" i="4"/>
  <c r="E13" i="4"/>
  <c r="A13" i="4"/>
  <c r="E12" i="4"/>
  <c r="A12" i="4"/>
  <c r="E11" i="4"/>
  <c r="A11" i="4"/>
  <c r="E10" i="4"/>
  <c r="A10" i="4"/>
  <c r="E9" i="4"/>
  <c r="A9" i="4"/>
  <c r="E8" i="4"/>
  <c r="A8" i="4"/>
  <c r="E7" i="4"/>
  <c r="A7" i="4"/>
  <c r="E6" i="4"/>
  <c r="A6" i="4"/>
  <c r="E5" i="4"/>
  <c r="A5" i="4"/>
  <c r="E73" i="3"/>
  <c r="A73" i="3"/>
  <c r="E72" i="3"/>
  <c r="A72" i="3"/>
  <c r="E71" i="3"/>
  <c r="A71" i="3"/>
  <c r="E70" i="3"/>
  <c r="A70" i="3"/>
  <c r="E69" i="3"/>
  <c r="A69" i="3"/>
  <c r="E68" i="3"/>
  <c r="A68" i="3"/>
  <c r="E67" i="3"/>
  <c r="A67" i="3"/>
  <c r="E66" i="3"/>
  <c r="A66" i="3"/>
  <c r="E65" i="3"/>
  <c r="A65" i="3"/>
  <c r="E64" i="3"/>
  <c r="A64" i="3"/>
  <c r="E63" i="3"/>
  <c r="A63" i="3"/>
  <c r="E62" i="3"/>
  <c r="A62" i="3"/>
  <c r="E61" i="3"/>
  <c r="A61" i="3"/>
  <c r="E60" i="3"/>
  <c r="A60" i="3"/>
  <c r="E59" i="3"/>
  <c r="A59" i="3"/>
  <c r="E58" i="3"/>
  <c r="A58" i="3"/>
  <c r="E57" i="3"/>
  <c r="A57" i="3"/>
  <c r="E56" i="3"/>
  <c r="A56" i="3"/>
  <c r="E55" i="3"/>
  <c r="A55" i="3"/>
  <c r="E54" i="3"/>
  <c r="A54" i="3"/>
  <c r="E53" i="3"/>
  <c r="A53" i="3"/>
  <c r="E52" i="3"/>
  <c r="A52" i="3"/>
  <c r="E51" i="3"/>
  <c r="A51" i="3"/>
  <c r="E50" i="3"/>
  <c r="A50" i="3"/>
  <c r="E49" i="3"/>
  <c r="A49" i="3"/>
  <c r="E48" i="3"/>
  <c r="A48" i="3"/>
  <c r="E47" i="3"/>
  <c r="A47" i="3"/>
  <c r="E46" i="3"/>
  <c r="A46" i="3"/>
  <c r="E45" i="3"/>
  <c r="A45" i="3"/>
  <c r="E44" i="3"/>
  <c r="A44" i="3"/>
  <c r="E43" i="3"/>
  <c r="A43" i="3"/>
  <c r="E42" i="3"/>
  <c r="A42" i="3"/>
  <c r="E41" i="3"/>
  <c r="A41" i="3"/>
  <c r="E40" i="3"/>
  <c r="A40" i="3"/>
  <c r="E39" i="3"/>
  <c r="A39" i="3"/>
  <c r="E38" i="3"/>
  <c r="A38" i="3"/>
  <c r="E37" i="3"/>
  <c r="A37" i="3"/>
  <c r="E36" i="3"/>
  <c r="A36" i="3"/>
  <c r="E35" i="3"/>
  <c r="A35" i="3"/>
  <c r="E34" i="3"/>
  <c r="A34" i="3"/>
  <c r="E33" i="3"/>
  <c r="A33" i="3"/>
  <c r="E32" i="3"/>
  <c r="A32" i="3"/>
  <c r="E31" i="3"/>
  <c r="A31" i="3"/>
  <c r="E30" i="3"/>
  <c r="A30" i="3"/>
  <c r="E29" i="3"/>
  <c r="A29" i="3"/>
  <c r="E28" i="3"/>
  <c r="A28" i="3"/>
  <c r="E27" i="3"/>
  <c r="A27" i="3"/>
  <c r="E26" i="3"/>
  <c r="A26" i="3"/>
  <c r="E25" i="3"/>
  <c r="A25" i="3"/>
  <c r="E24" i="3"/>
  <c r="A24" i="3"/>
  <c r="E23" i="3"/>
  <c r="A23" i="3"/>
  <c r="E22" i="3"/>
  <c r="A22" i="3"/>
  <c r="E21" i="3"/>
  <c r="A21" i="3"/>
  <c r="E20" i="3"/>
  <c r="A20" i="3"/>
  <c r="E19" i="3"/>
  <c r="A19" i="3"/>
  <c r="E18" i="3"/>
  <c r="A18" i="3"/>
  <c r="E17" i="3"/>
  <c r="A17" i="3"/>
  <c r="E16" i="3"/>
  <c r="A16" i="3"/>
  <c r="E15" i="3"/>
  <c r="A15" i="3"/>
  <c r="E14" i="3"/>
  <c r="A14" i="3"/>
  <c r="E13" i="3"/>
  <c r="A13" i="3"/>
  <c r="E12" i="3"/>
  <c r="A12" i="3"/>
  <c r="E11" i="3"/>
  <c r="A11" i="3"/>
  <c r="E10" i="3"/>
  <c r="A10" i="3"/>
  <c r="E9" i="3"/>
  <c r="A9" i="3"/>
  <c r="E8" i="3"/>
  <c r="A8" i="3"/>
  <c r="E7" i="3"/>
  <c r="A7" i="3"/>
  <c r="E6" i="3"/>
  <c r="A6" i="3"/>
  <c r="A5" i="3"/>
  <c r="D21" i="10" l="1"/>
  <c r="D22" i="10" s="1"/>
  <c r="E99" i="6"/>
  <c r="D18" i="10" s="1"/>
  <c r="E10" i="7"/>
  <c r="D17" i="10" s="1"/>
  <c r="E79" i="5"/>
  <c r="D16" i="10" s="1"/>
  <c r="E42" i="4"/>
  <c r="D15" i="10" s="1"/>
  <c r="E74" i="3"/>
  <c r="D14" i="10" s="1"/>
  <c r="E26" i="8"/>
  <c r="A8" i="7"/>
  <c r="A8" i="8"/>
  <c r="A12" i="8"/>
  <c r="A16" i="8"/>
  <c r="A20" i="8"/>
  <c r="A5" i="7"/>
  <c r="A9" i="7"/>
  <c r="A5" i="8"/>
  <c r="A9" i="8"/>
  <c r="A13" i="8"/>
  <c r="A17" i="8"/>
  <c r="A21" i="8"/>
  <c r="A6" i="7"/>
  <c r="A6" i="8"/>
  <c r="A10" i="8"/>
  <c r="A14" i="8"/>
  <c r="A18" i="8"/>
  <c r="A22" i="8"/>
  <c r="A7" i="8"/>
  <c r="A11" i="8"/>
  <c r="A15" i="8"/>
  <c r="D23" i="10" l="1"/>
</calcChain>
</file>

<file path=xl/sharedStrings.xml><?xml version="1.0" encoding="utf-8"?>
<sst xmlns="http://schemas.openxmlformats.org/spreadsheetml/2006/main" count="397" uniqueCount="333">
  <si>
    <t>Bietername/Firmenbezeichnung:</t>
  </si>
  <si>
    <t>1. Fahrgestell</t>
  </si>
  <si>
    <t>Benennung</t>
  </si>
  <si>
    <t>Anzahl</t>
  </si>
  <si>
    <t>Einzel- und Gesamtpreis 1. Fahrgestell:</t>
  </si>
  <si>
    <t>Einzel- und Gesamtpreis 4. Beklebung, Beschriftung und Farbgebung:</t>
  </si>
  <si>
    <t>Einzel- und Gesamtpreis 5. Beladung:</t>
  </si>
  <si>
    <t>Einzel- und Gesamtpreis 6. Sonstiges:</t>
  </si>
  <si>
    <t>________________________________________________________________________________</t>
  </si>
  <si>
    <t>Der Gesamtpreis in Spalte E wird durch eine Formel automatisch berechnet.</t>
  </si>
  <si>
    <t>Anmerkung/Beschreibung 
des Bieters</t>
  </si>
  <si>
    <t>Gesamtpreis in Euro (netto)</t>
  </si>
  <si>
    <t>Pos.</t>
  </si>
  <si>
    <t>Einzelpreis in Euro (netto)</t>
  </si>
  <si>
    <t>Mit der Abgabe des Angebotes wird bestätigt, dass das Angebot in allen Positionen / mit folgenden Abweichung
________________________________________________________________________________
________________________________________________________________________________
________________________________________________________________________________
________________________________________________________________________________
________________________________________________________________________________</t>
  </si>
  <si>
    <t>2. Aufbau</t>
  </si>
  <si>
    <t>entspricht.</t>
  </si>
  <si>
    <t>Gerätewagen Höhenrettung nach DIN EN 1846, DIN EN 1846-2, DIN 14502 Teil1-3</t>
  </si>
  <si>
    <t>Automatisches Wandler Getriebe</t>
  </si>
  <si>
    <t xml:space="preserve">Allradantrieb </t>
  </si>
  <si>
    <t>2 Achsen, Einzelbereifung an der Hinterachse</t>
  </si>
  <si>
    <t>Blattfedern</t>
  </si>
  <si>
    <t>Stabilisator Vorder- &amp; Hinterachse</t>
  </si>
  <si>
    <t>ABS</t>
  </si>
  <si>
    <t>ESP</t>
  </si>
  <si>
    <t>Reifendruck-Überwachungssystem</t>
  </si>
  <si>
    <t>Geschwindigkeitsbegrenzer 100km/h</t>
  </si>
  <si>
    <t>Motorweiterlaufschaltung</t>
  </si>
  <si>
    <t>Auspuffendrohr seitlich ausgeführt, linksseitig vor der Hinterachse ausgeführt in 45° Winkel abgewinkelt zum Anschluss einer Ecovent Abgasabsauganlage, Entfall Bolzen Abgassicherung</t>
  </si>
  <si>
    <t>Schutz für Ölwanne</t>
  </si>
  <si>
    <t>Unterbodenschutz</t>
  </si>
  <si>
    <t>Hohlraumversiegelung</t>
  </si>
  <si>
    <t>Beheizter Kraftstofffilter</t>
  </si>
  <si>
    <t>Komfort Geräuschdämmung</t>
  </si>
  <si>
    <t>Kraftstofftank mind. 90 Liter abschließbar</t>
  </si>
  <si>
    <t>Fahrassistenz Systeme mind. nach GSR 2:
• Anfahrassistent
• Notbremsassistent
• Spurhalte-Assistent
• Totwinkel-Assistent
• Abbiegeassistent
• Rückfahrassistent
• Müdigkeitswarnsystem
• Verkehrszeichenerkennung</t>
  </si>
  <si>
    <t>Elektrische Fensterheber Fahrerraum</t>
  </si>
  <si>
    <t xml:space="preserve">Airbag für Fahrer und Beifahrer </t>
  </si>
  <si>
    <t>Dieselpartikelfilter</t>
  </si>
  <si>
    <t>Geräuschmaßnahmen EG96/20</t>
  </si>
  <si>
    <t>Differentialsperren Vorder-, Hinterachse und längs</t>
  </si>
  <si>
    <t>Bremsscheiben an der VA und HA</t>
  </si>
  <si>
    <t>Feststellbremse mechanisch, auf der Hinterachse wirkend</t>
  </si>
  <si>
    <t>Servolenkung</t>
  </si>
  <si>
    <t>Multifunktionslenkrad in Höhe und Neigung verstellbar</t>
  </si>
  <si>
    <t xml:space="preserve">Dachablage über Windschutzscheibe auf der Fahrer- &amp; Beifahrerseite </t>
  </si>
  <si>
    <r>
      <t xml:space="preserve">Radmutternabdeckung, alle Radmuttern sind mit neongelben Radmutterindikatoren auszustatten                                                                                                      </t>
    </r>
    <r>
      <rPr>
        <b/>
        <sz val="10"/>
        <color theme="1"/>
        <rFont val="Arial"/>
      </rPr>
      <t>Fabrikat: Safety Seal GmbH oder vergleichbar</t>
    </r>
  </si>
  <si>
    <t>Ad-Blue Tank, abschließbar, eine automatische Leistungsreduzierung des Motors bei fehlenden Zusatzstoffen (bspw. Ad Blue) ist möglichst zu vermeiden</t>
  </si>
  <si>
    <t>Licht- und Regensensor</t>
  </si>
  <si>
    <t>LED-Tagfahrlicht</t>
  </si>
  <si>
    <t>LED-Lichtpaket vorne</t>
  </si>
  <si>
    <t>LED-Umrissleuchten angepasst an Fahrgestell und Aufbau</t>
  </si>
  <si>
    <t xml:space="preserve">LED-Nebelscheinwerfer </t>
  </si>
  <si>
    <t>LED-Rückleuchten</t>
  </si>
  <si>
    <t>LED-Einstiegsleuchten</t>
  </si>
  <si>
    <t>Haltegriff an A-Säule in der Farbe Gelb (RAL 1023)</t>
  </si>
  <si>
    <t>Frontscheibe beheizbar, aus Verbundglas gefertigt</t>
  </si>
  <si>
    <t xml:space="preserve">Sonnenblende für Fahrer und Beifahrer </t>
  </si>
  <si>
    <t>Außenspiegel:
• an die Fahrzeugbreite inkl. Aufbau angepasst
• elektr. verstellbar und beheizbar
• Weitwinkelspiegel rechts und links
• Rampenspiegel rechts</t>
  </si>
  <si>
    <t xml:space="preserve">Batterietrennschalter </t>
  </si>
  <si>
    <t xml:space="preserve">Batterie verstärkt für die Fahrzeugelektrik, Vliesbatterie </t>
  </si>
  <si>
    <t>Zusatzbatterie: Lithium-Ionen-Batterie. Die Batterieleistung ist durch den Aufbauhersteller bezüglich der von ihm zu erstellenden Energiebilanz abzustimmen</t>
  </si>
  <si>
    <t>Entfall EG-Kontrollgerät</t>
  </si>
  <si>
    <t>Entfall Vorbereitung Mautsystem</t>
  </si>
  <si>
    <t>Wegfall Wegfahrsperre</t>
  </si>
  <si>
    <t>Zentralverriegelung für Fahrerhaus und Mannschaftskabine mit Erweiterung für den Gerätfachaufbau</t>
  </si>
  <si>
    <t>Zugschäkel im Bereich des vorderen Stoßfängers mind. 35kN</t>
  </si>
  <si>
    <t>Zugschäkel im Heckbereich mind. 35kN</t>
  </si>
  <si>
    <t>Klimaautomatik</t>
  </si>
  <si>
    <t>Diesel-Luftstandheizung für Fahrerraum und Gruppenkabine im Aufbau</t>
  </si>
  <si>
    <t>Elektronische Schnittstelle für Aufbauhersteller CAN-Bus, PSM Modul</t>
  </si>
  <si>
    <t>Rückfahrwarner dimmbar</t>
  </si>
  <si>
    <t>Fahrgestell vorbereitet für Gruppenkabine und Kofferaufbau</t>
  </si>
  <si>
    <t>Fahrerhauseinstieg starr</t>
  </si>
  <si>
    <t>Komfortsitz mit Armlehne, Lendenwirbelstütze, Sitz in Höhe, Neigung und Längsrichtung verstellbar, hydraulisch gefedert für Fahrer- und Beifahrer</t>
  </si>
  <si>
    <t>Alle Sitze mit Dreipunkt-Automatiksicherheitsgurt</t>
  </si>
  <si>
    <t>Spritzschutzlappen an der Vorder- und Hinterachse</t>
  </si>
  <si>
    <t>Unterlegkeile mit Halterung</t>
  </si>
  <si>
    <t>Digitales Radio DAB mit 7 Zoll Touchscreen, Abschaltung bei Alarmfahrten</t>
  </si>
  <si>
    <t>Fahrzeugschlüssel mit Fernbedienung</t>
  </si>
  <si>
    <t xml:space="preserve">Fußmatten aus Gummi für Fahrer und Beifahrer </t>
  </si>
  <si>
    <t>KFZ-Verbandkasten / Tasche nach DIN 13164-B gefüllt</t>
  </si>
  <si>
    <t>Warnblinklampen nach StVZO</t>
  </si>
  <si>
    <t>Warndreieck nach StVZO</t>
  </si>
  <si>
    <t>Warnwesten nach EN 471</t>
  </si>
  <si>
    <t>Grundpreis zum Aufbau einer Mannschaftskabine (Gruppenkabine mit Staffelbesetzung) auf dem oben aufgeführten Fahrgestell, max. Fahrzeughöhe 3,00m, die Kabine ist nach ECE R29 herzurichten</t>
  </si>
  <si>
    <t xml:space="preserve">Grundpreis zum Aufbau eines Aufbaus für den Einsatz als Gerätewagen Höhenrettung, max. Fahrzeughöhe: 3,00m, zwei Jalousien je Seite (G1-G4) seitlich, eine Heckjalousie (GR). Der Aufbau ist variabel aus glatten eloxierten Aluminiumblechen mit höhenverstellbaren Aluminiumfächern herzurichten. Die Aufnahme der unter Punkt 5. Beladung aufgeführten Gerätschaften und Gegenstände sind entsprechend unterzubringen. Die Aufteilung ist in der Rohbaubesprechung mit dem AG abzusprechen. </t>
  </si>
  <si>
    <t>Sicherheitssystem im Mannschaftsraum auszuführen mit Airbags an den Säulen</t>
  </si>
  <si>
    <t>Es sind für den erleichterten Einstieg je Seite entsprechende Einstiegshilfen (Haltestangen) in der Farbe Gelb (RAL 1023) herzurichten, wahlweise auch an den Türinnenseiten der Mannschaftskabine</t>
  </si>
  <si>
    <t>Es sind im Deckenbereich durchgängige Haltestangen in der Farbe Gelb (RAL 1023) herzurichten</t>
  </si>
  <si>
    <t>Griffstangen mit Beleuchtung in LED-Ausführung auf der Türinnenseite</t>
  </si>
  <si>
    <r>
      <t xml:space="preserve">Der Mannschaftsraumboden ist aus einem rutschfesten, pflegeleichtem und optisch ansprechenden Kunststoff- Noppenbelag herzurichten. Der </t>
    </r>
    <r>
      <rPr>
        <sz val="10"/>
        <color rgb="FF000000"/>
        <rFont val="Arial"/>
      </rPr>
      <t xml:space="preserve">Boden ist von einer Tür zur anderen Tür in einer Fläche auszuführen </t>
    </r>
  </si>
  <si>
    <t>Die Einstiege in die Mannschaftskabine sollen aus rutschfestem eloxiertem Aluminium oder einem gleichwertigen Material gefertigt sein. Ausführung starr</t>
  </si>
  <si>
    <t xml:space="preserve">Verstellbare Halterung aus Edelstahl für die Aufnahme von 3 Einzelpackungen von Infektionshandschuhe im Mannschaftsraum </t>
  </si>
  <si>
    <t>Die Innenverkleidungen sind aus leicht zu reinigendem Kunststoff herzurichten</t>
  </si>
  <si>
    <t>Die Sitzflächen im Mannschaftsraum sind ergonomisch herzurichten, gepolsterte Rückenlehnen, integrierte hochgezogene Nackenschutzlehnen, hochklappbar, unter den Sitzflächen sind Staufächer anzufertigen, unter der Sitzfläche entgegen der Fahrtrichtung soll die gesamte Sitzfläche in einem Teil aufklappbar sein. Die Sitzflächen sollen leicht zu reinigen und abwischbar sein.</t>
  </si>
  <si>
    <t>Über den jeweiligen Sitzen im Mannschaftsraum sollen Ablagemöglichen bspw. ein Netz mit Gummizug, für die Aufnahme von persönlichen Gegenständen angebracht sein</t>
  </si>
  <si>
    <t>Einbau von einer verschließbaren Schublade mittels Drehzahlenschloss im Mannschaftsraum zur Aufnahme von Wertgegenständen, Innenmaß ca. 22cm Tiefe, 45cm Breite, 15cm Höhe, die Schublade kann bei Bedarf auch an die Breite des Actiontower angepasst werden. Die Maße sind in diesem Fall anzupassen. Der genaue Einbauort ist bei der Rohbaubesprechung abzustimmen</t>
  </si>
  <si>
    <t xml:space="preserve">Elektrische Fensterheber in der Mannschaftskabine </t>
  </si>
  <si>
    <t xml:space="preserve">Mechanische Türöffner im Innenbereich der Mannschaftskabine </t>
  </si>
  <si>
    <t>Öffnungswinkel der Türen in der Mannschaftskabine von mind. 90°</t>
  </si>
  <si>
    <t>Die Fensterscheiben in den beiden Mannschaftskabinentüren sind auf ein Maximum auszulegen. Auch eine mehrteilige Scheibe (oben/unten) ist zulässig</t>
  </si>
  <si>
    <t>Einbau eines mechanisch betriebenen Lichtmastes im Heckbereich auf der linken Seite mit 4 LED-Scheinwerfern, Winkel- sowie Drehverstellung über Taster im Heckbereich oder wahlweise über kabelgebundene Fernbedienung, die Stromversorgung der Scheinwerfer sowie der Stellmotoren soll vom Fahrzeugmotor erfolgen, bei ausgefahrenem Lichtmast kann das Fhzg. nicht verfahren werden</t>
  </si>
  <si>
    <t xml:space="preserve">Einbau von Dachkästen aus Aluminium Raupenblech mit Deckel und Gasdruckdämpfern verstärkte Ausführung, jeweils 1x links und 1x rechts, über die maximal mögliche Aufbaulänge, die max. Fahrzeughöhe darf nicht überschritten werden, evtl. Befestigungsmöglichkeiten innerhalb der Dachkästen sind mit einzuplanen und in der Rohbaubesprechung nach Absprache mit dem Auftraggeber zu installieren, die gültigen Bewegungsflächen zwischen den Dachkästen sind einzuhalten, eine entsprechende Beschilderung der Dachkästen bezüglich Inhalt und Gefahrenhinweise sind mit einzuberechnen. </t>
  </si>
  <si>
    <t>Zur Heruntergabe von Gerätschaften ist an der Heckdachaußenkante eine entsprechender Kantenschutz anzubringen</t>
  </si>
  <si>
    <t xml:space="preserve">Installation einer platzoptimierten arretierbaren Heckaufstiegsleiter auf der rechten Fahrzeugseite, Warneinrichtung für den Fahrer, wenn die Leiter bei der Fahrt nicht eingeklappt ist. Entsprechende Handläufe / Handgriffe für einen sicheren Auf- und Abstieg sind in der Farbe Gelb (RAL 1023) herzurichten. </t>
  </si>
  <si>
    <t>Es sind Warnhinweise bzgl. Hochspannung und Absturzgefahr anzubringen</t>
  </si>
  <si>
    <t>Begehbare Flächen des Daches rutschfest ausführen (kein Aluminium Riffelblech)</t>
  </si>
  <si>
    <t>Geräteräume schließbar über Führungsleisten, Geräteraumverschlüsse müssen auch mit Handschuhen leicht zu bedienen sein. (Hebelstangenausführung) Kontrollleuchte im Fahrerhaus bei offenem Geräteraum, abschließbar</t>
  </si>
  <si>
    <t>In GR ist eine Aufnahmemöglichkeit inkl. Sicherung für die Schleifkorbtragen herzurichten Schleifkorbtragen Modell (CASCADE RESCUE Professional Series One Piece Rectangular Stainless Steel mit CASCADE RESCUE Professional Series Litter Skin Rectangular sowie Ferno Korbtrage 2070-32 Schwerlast inklusive Zubehör ab Punkt 5.3 aufgeführt), die Schleifkorbtragen sollen einzeln entnommen werden können. Das Zubehör für die Schleifkorbtragen inklusive der Petzl Nest sollen in den Schleifkorbtragen gelagert werden können.</t>
  </si>
  <si>
    <t xml:space="preserve">In GR soll ein Auszug im unteren Bereich mit Druckknopfverriegelung verbaut werden. Installation einer Transportbox mit Deckel und Gasdruckdämpfer. Die Deckeloberseite ist so herzurichten, dass hier beschreibbare Folien und Magnete angebracht werden können. Auf der Unterseite des Deckels soll ein Halter für Folienstifte, mind. 5 Stck., eine Aufnahme für die Magnete, sowie eine Aufnahme für mind. 5 beschreibbaren Folien hergerichtet werden. Die Transportbox muss nicht entnehmbar sein, ist jedoch in seiner Größe so zu maximieren, dass der Raum des Gerätefachs maximal ausgenutzt wird. </t>
  </si>
  <si>
    <t>In GR sind über die Breite zwei Fächer herzurichten, die die Aufnahme eines Dreibeins (CMC ARIZONA VORTEX, MULTIPOD KIT inklusive Zubehör) sowie eines Faltpavillions (Position 5.1.40) ermöglichen</t>
  </si>
  <si>
    <t xml:space="preserve">Im Fahrerraum sind zwei Helmhalter einzubauen, die eine sicherer Aufnahme während des Betriebes im Straßenverkehr gewährleisten. </t>
  </si>
  <si>
    <t>Kleiderhaken im Fahrer- und Mannschaftsraum zur Aufnahme persönlicher Ausrüstung</t>
  </si>
  <si>
    <t>Einzel- und Gesamtpreis 2. Aufbau:</t>
  </si>
  <si>
    <t>LED-Blaulicht auf dem Fahrerhaus integriert in Windabweiser/Aufbau</t>
  </si>
  <si>
    <t>LED-Blaulicht integriert im Aufbau für die rückwärtige Warnwirkung, Maximierung der Streuwirkung zur Seite und nach hinten gerichtet nach geltendem Recht des Landes NRW</t>
  </si>
  <si>
    <t xml:space="preserve">Einbau einer LED-Leselampe mit Schwanenhals in der A-Säule auf der Beifahrerseite  </t>
  </si>
  <si>
    <t>Im Mannschaftsraum ist ein helles LED-Lichtband zur Ausleuchtung der Mannschaftskabine einzubauen. Dieses ist jeweils im Türbereich der Mannschaftskabine über CAN-Bus Bediensteile schaltbar. Es sind zwei Farben zu schalten: weiß, grün. Die Symbolik auf dem Bedienteil ist mit dem AG abzustimmen</t>
  </si>
  <si>
    <t xml:space="preserve">LED Lightbar verbaut zwischen den beiden Blaulichtmodulen auf dem Dach des Fahrerhauses, schaltbar über das Bedienteil, Maximierung der Breite, Ausrichtung als Arbeitsscheinwerfer im Frontbereich, automatische Abschaltung sowie mögliche Zuschaltung bei/bis 7 km/h </t>
  </si>
  <si>
    <t>Geräteraumbeleuchtung links und rechts in LED, Lichtband Ausführung mit berührungslosen Elektromagnetschalter für jeden Geräteraum, Ausführung pro Gerätefach</t>
  </si>
  <si>
    <t>Umfeldbeleuchtung LED-Lichtband, seitlich und hinten in den Blenden eingelassen, blendfreie Abdeckungen, Schaltung separat vom Fahrerhaus, über Standlicht und Handbremskontrolle gesichert, Funktionen: Nah- und Fernfeldbeleuchtung, automatische Abschaltung bei 7 km/h</t>
  </si>
  <si>
    <t xml:space="preserve">Dachbeleuchtung in LED-Lichtband Ausführung an den Dachboxen, die Dachbeleuchtung ist automatisch beim Runter- oder Raufklappen der Heckaufstiegsleiter ein- bzw. auszuschalten. </t>
  </si>
  <si>
    <t>Die Dachboxen sind mit einer LED-Innenbeleuchtung herzurichten. Die Schaltung soll automatisiert über den Öffnungszustand erfolgen</t>
  </si>
  <si>
    <r>
      <t xml:space="preserve">Montage und Stromversorgung der Handscheinwerfer incl. der Ladeschalen, Kfz-Ladegerät, Einbauort im Actiontower im Fahrerhaus                     
</t>
    </r>
    <r>
      <rPr>
        <b/>
        <sz val="10"/>
        <color theme="1"/>
        <rFont val="Arial"/>
      </rPr>
      <t xml:space="preserve">Fabrikat Adalit  </t>
    </r>
  </si>
  <si>
    <r>
      <t xml:space="preserve">Heckwarnleuchten (RWS) in Orange, LED-Ausführung, Modell L52, vom Bedienteil aus schaltbar, bestehend aus 6 Einzelmodulen                     
</t>
    </r>
    <r>
      <rPr>
        <b/>
        <sz val="10"/>
        <color rgb="FF000000"/>
        <rFont val="Arial"/>
      </rPr>
      <t>Standby</t>
    </r>
  </si>
  <si>
    <r>
      <t xml:space="preserve">Rangierbeleuchtung in LED Technik, separat schaltbar über Taster, automatische Abschaltung ab 7km/h                                                                     
</t>
    </r>
    <r>
      <rPr>
        <b/>
        <sz val="10"/>
        <color rgb="FF000000"/>
        <rFont val="Arial"/>
      </rPr>
      <t>Nordic Lights</t>
    </r>
  </si>
  <si>
    <t>LED-Front-/Seitenblitzer als halber Warnbalken, bestehend aus vier Rundumkennleuchten (RKL) und zwei Stabblitzern zur Maximierung der Warnwirkung nach geltendem Recht des Landes NRW, bestehend aus:
• LED-Frontblitzer, Standby-Modell L54, im Kühlergrill verbaut, separat schaltbar
• LED-Front-/Seitenblitzer, Standby-Modell L88, im vorderen Stoßfänger verbaut</t>
  </si>
  <si>
    <t>Einbau eines Unfalldatenspeicher mit Erfassung der Sondersignale und Crash-Signalspeicher ohne Funkmod., komplett mit allen Anschlüssen und Auslesekabel (Auf die Deaktivierung der Löschfunktion ist bei der Einstellung der Software zu achten), Auskabel am Gerät, Einbaulage in Absprache mit dem AG, Prüfprotokoll Digital und Druck; Fabrikat: Kienzle UDS-AT Pro</t>
  </si>
  <si>
    <t>Batterietrennrelais; Die gesamte zusätzliche elektrische Ausrüstung des Fahrzeuges ist vollständig plusseitig von der serienmäßigen elektrischen Ausrüstung des Fahrgestells zu trennen. Alle Zusatzverbraucher sind an die Zusatzbatterie anzuschließen.</t>
  </si>
  <si>
    <t xml:space="preserve">Ladebooster (DC-DC- Wandler) mit Notstartfunktion, Zugänglichkeit für qualifiziertes Personal muss gegeben sein. Leistung angepasst an Batterieleistung; Funktionalität: z.B. CLP600 von Clayton Power (LEAB) oder ähnlich </t>
  </si>
  <si>
    <t>Fahrzeug- und Zusatzbatterie sind über einen Batteriewächter abzusichern, Tiefenentladeschutz. (Unterspannungsschutz ist an die Energiebilanz anzupassen)</t>
  </si>
  <si>
    <r>
      <t xml:space="preserve">Bedienteil Feuerwehr Oberhausen „Brandschutz“                                     
</t>
    </r>
    <r>
      <rPr>
        <b/>
        <sz val="10"/>
        <color rgb="FF000000"/>
        <rFont val="Arial"/>
      </rPr>
      <t>Standby</t>
    </r>
  </si>
  <si>
    <t>Lichtmaschine verstärkt und angepasst an die entsprechende Energiebilanzierung</t>
  </si>
  <si>
    <t xml:space="preserve"> Zusätzlicher Fußtaster für den Fahrer zur Betätigung des Signalhorns: 
1x Betätigen: Signalhorn = Dauer AN; 
1x Betätigen Signalhorn = AUS; Mindestgröße von 60 mm x 100 mm
 1x einmalige Tonfolge des Signalhorns bei Betätigung der Hupe bei eingeschalteter Signalanlage, Funktion gesperrt bei betätigter Feststellbremse und Getriebestellung N:</t>
  </si>
  <si>
    <t>Einbau eines Sinus Wechselrichters 12V/230V, mind.1000W. Verschaltung über D+, Einbauort der Steckdose wird bei Baubesprechung definiert (alle 230V Steckdosen sind über den Wechselrichter zu versorgen)</t>
  </si>
  <si>
    <t>Endladeschutz für die Fahrzeugbatterien bei Ladeerhaltung der nachgeschalteten Verbraucher wie z.B. Handsprechfunkgeräte und Handscheinwerfer:</t>
  </si>
  <si>
    <t>Funknahentstörung der Lichtmaschine</t>
  </si>
  <si>
    <t>USB-Ladesteckdose im Beifahrerbereich, USB A und USB C</t>
  </si>
  <si>
    <t>USB-Ladesteckdose im Mannschaftsraum, USB A und USB C</t>
  </si>
  <si>
    <t>Einbau eines Stabmikrofon mit Anschluss an die Durchsagenanlage, Einbauort nach Absprache mit Auftraggeber</t>
  </si>
  <si>
    <r>
      <t xml:space="preserve">Batterien 12V an die Energiebilanz angepasst, gasdicht, gelagert auf einem Auszug, alle Verbraucher müssen bei laufendem Motor mit automatisch erhöhter Drehzahl, mindestens 60 Minuten, ohne externe Einspeisung zu betreiben sein.  
</t>
    </r>
    <r>
      <rPr>
        <b/>
        <sz val="10"/>
        <color theme="1"/>
        <rFont val="Arial"/>
      </rPr>
      <t>Fabrikat: Varta</t>
    </r>
    <r>
      <rPr>
        <sz val="10"/>
        <color theme="1"/>
        <rFont val="Arial"/>
      </rPr>
      <t xml:space="preserve">  </t>
    </r>
  </si>
  <si>
    <t xml:space="preserve">Sondersignalanlage MS-350     
 Stadt/ Land Umschaltung, 
- Funktionsüberwachung für angeschlossene Kennleuchten
- Anschluss für Sprachdurchsage
- Eingänge für Signalumschaltung und „Leiser Testzyklus“
- UDS-Anschluss
- Nennspannung 12V
- Sondersignalverstärker Typ 624
- Mit Lufthornimitation
- 2 Druckkammerlautsprecher K-SR 350, abgesetzt, im Bereich des Stoßfängers montiert 
- Schaltbar über das Bedienteil Feuerwehr Oberhausen „Brandschutz“    </t>
  </si>
  <si>
    <r>
      <t xml:space="preserve">Membran Druckluftkompressor Anlage (435+450/ 580+600Hz) 2298 GM incl. Daueröler und Steuereinheit. Schutzhülle für Gebläse, Schneeschutzkappen für Membran Schalldämpfer. Das Martinhorn ist vorrangig vor dem E-Horn zu schalten. Die Schallbecher sind auf dem Dach zu platzieren, der Kompressor ist zu liefern und wassergeschützt zu verbauen, zusätzlich ist eine Dochtöler-Verlängerung anzubringen und Schneeschutzkappen, die Anlage ist vorrangig und über die Position 3.2.18 zu schalten und kann über das Bedienteil auf die Druckkammerlautsprecher umgestellt werden                                                                                                </t>
    </r>
    <r>
      <rPr>
        <b/>
        <sz val="10"/>
        <color theme="1"/>
        <rFont val="Arial"/>
      </rPr>
      <t>Hersteller Martin</t>
    </r>
  </si>
  <si>
    <t xml:space="preserve">230 V-Einspeisung:
mit Batterieladegeräte Fabr. LEAB oder vergleichbares Modell, für Starterbatterie 17A, für Zusatzbatterie 30A, mit Notstarteinrichtung oder vergleichbarer Hersteller.
Ausgelegt für die Ladeerhaltung der Fahrzeug- und Zusatzbatterie beim Betreiben der im Leistungsverzeichnis beschriebenen Verbraucher. Mit Startverhinderung der bei angeschlossenem Einspeisekabel das Drehen des Anlassers verhindert.
Mit weißer Kontrollleuchte im Armaturenbrett und akustischem Signal
mit Fehlerschutzschalter direkt hinter dem Einspeisepunkt, der sich rechts neben der Fahrertür befindet
mit Einbaustecker Fabr. DEFA, mit Kontrollleuchte Adapterkabel DEFA-/Schuko-Stecker ca. 5 Meter lang Heavy Duty
</t>
  </si>
  <si>
    <t xml:space="preserve">Stromversorgung der Akkuladegeräte, die über 230V geladen werden, während des Anschlusses über 230V Einspeisung und über den Wandler  </t>
  </si>
  <si>
    <t>Lieferung und Montage einer Schalteinheiten auf Can Bus Basis zur Steuerung folgender Komponenten, bedienbar vom Fahrerraum (FA). Folgende Möglichkeiten sollen schaltbar (S) oder ablesbar (A) sein. Die aktive Schaltung soll sichtbar am Schalter sein, die Schalter sind mit Piktogrammen zu versehen. 
- 230 V Einspeisung (A) FA 
- Warnhinweis für Unterspannung der Fahrzeug- und Zusatzbatterie (A) FA  
- Schaltmöglichkeit für die Rangierleuchten (S) FA 
- Schaltmöglichkeit für die Umfeldbeleuchtung (S) FA
- Schaltmöglichkeit für die RWS-System (S) FA
- Funkhauptschalter für Funkgeräte mit Abfallverzögerung (S) FA 
- Not Start (S) FA
- Rückfahrkamera (S) FA
- Lichtmastüberwachung (A) FA optisch und akustisch
- Überwachung Gerätefächer, Dachleiter, Dachgerätefächer über Zustand geöffnet / geschlossen (A) FA</t>
  </si>
  <si>
    <t xml:space="preserve">Lieferung und Montage einer Laderhaltung für das aktuelle iPad, die Hülle in wasserdichter (IP66) und schlagfester (MIL810F) Ausführung. Modell Variable ai-Shell. Die Hülle und die Halterung muss der Modellgröße angepasst werden. Verlegung der Stromversorgung. Einbauort in Absprache mit dem Besteller.                                                              </t>
  </si>
  <si>
    <t>Lieferung und Montage einer aktiven Ladehalterung MAG Safe für IPhone (Model wird bei Auftragserteilung mitgeteilt)</t>
  </si>
  <si>
    <t>Etwaige Verkabelungen sind betriebsbereit sowie nach DIN und UVV durchzuführen</t>
  </si>
  <si>
    <t>Einbau von einem Funkgerät SCG 22</t>
  </si>
  <si>
    <t>Halterung mit kompletter Verkabelung für SCG 22, Anschluss an die Warnanlage</t>
  </si>
  <si>
    <t>Die Einbaulage der Funkgeräte, Zubehör sowie der Antennen ist vor dem Einbau abzustimmen. Alle Kabel- und Antennenbefestigungen / Übergänge sind zu Verschrauben oder mit einer Sicherung zu versehen.</t>
  </si>
  <si>
    <t>Abgesetzter SIM-Kartenleser (SiKaPlug) Selectric incl. des SiKaPlug Adapter für BSI-Sicherheitskarte Selectric, Console Interface Box für Sepura SRM / SCG Selectric und Verkabelung, Einbauort nach Absprache mit Auftraggeber</t>
  </si>
  <si>
    <t xml:space="preserve">D-Sub Programmier-/Datenkabel Selectric mit Console Interface Box für Sepura SRM / SCG Selectric </t>
  </si>
  <si>
    <t>Einbau von Handfunkgerät SC 20</t>
  </si>
  <si>
    <r>
      <t xml:space="preserve">Bedienapparat HBC 3 Komplettset für Sepura SCG 22                
</t>
    </r>
    <r>
      <rPr>
        <b/>
        <sz val="10"/>
        <color theme="1"/>
        <rFont val="Arial"/>
      </rPr>
      <t>Fabrikat Sepura</t>
    </r>
  </si>
  <si>
    <t>wird durch die FW Oberhausen bereitgestellt</t>
  </si>
  <si>
    <t xml:space="preserve">wird durch die FW Oberhausen bereitgestellt </t>
  </si>
  <si>
    <t>Kfz.-Ladehalterung 12/24 V für Sepura STP 8/9000 und SC 2020 mit Halterung für ein abgesetztes Bedienteil am Ladegerät und mechanischer Verriegelung oder vergleichbar Hersteller ID: 600235  Wetech TC1803, Einbauort ist mit dem AG abzustimmen</t>
  </si>
  <si>
    <t>Stromversorgung aller Funkgeräte</t>
  </si>
  <si>
    <t>Mehrbereichsantenne für Digitalfunk Tetra, GPS komplett mit Hochpassfilter (beides Fa. Procom) und Verkabelung (RG 223), die Zugänglichkeit zum Antennenfuß und Filter muss gegeben sein, Antennenkabel sind auf benötigte Länge einzukürzen.</t>
  </si>
  <si>
    <t>Funk-Freisprecheinrichtung mit Richtmikrofon Fabr. Holmberg, Berlin; Betätigung mit Schwanenhalstaster für Fahrer</t>
  </si>
  <si>
    <r>
      <t xml:space="preserve">Abgesetztes Bedienteil / Mikrofon Lautsprecher Optivo Lautsprecher, mit Nexus Headset-Buchse,                                                                         
</t>
    </r>
    <r>
      <rPr>
        <b/>
        <sz val="10"/>
        <color theme="1"/>
        <rFont val="Arial"/>
      </rPr>
      <t>Fabrikat Sepura</t>
    </r>
  </si>
  <si>
    <t>Funkhauptschalter für alle Fahrzeugfunkgeräte, vom Fahrer- und Beifahrer erreichbar mit Abschaltverzögerung min. 8 sec, integriert in das Bedienteil Position 3.2.2</t>
  </si>
  <si>
    <t>Funklautsprecher für Digitalfunk, Bedienbar vom Fahrer und Beifahrer</t>
  </si>
  <si>
    <t>Funklautsprecher für Digitalfunk im Mannschaftsraum</t>
  </si>
  <si>
    <t>Einmessprotokoll aller Fahrzeugfunkgeräte in digitaler Form</t>
  </si>
  <si>
    <t>Leistungsmessung des Funkgerätes bei der Fahrzeugabnahme im eingebauten Zustand</t>
  </si>
  <si>
    <t>Lieferung und Einbau von Endstörfilter EFD 12V/20A mit Puffer</t>
  </si>
  <si>
    <t>Vokkero Guardian Performance/Show EU mit Bluetooth Upgrade – Vollduplex Funkgerät inkl. Akku, 16kHz Audio Sampling inkl. Garantieverlängerung</t>
  </si>
  <si>
    <t>Vokkero Guardian Tasche mit Gürtelclip</t>
  </si>
  <si>
    <t>Vokkero Guradian Abdeckung LEMO Buchse</t>
  </si>
  <si>
    <t xml:space="preserve">Vokkero Guardian Lade Konfigurator </t>
  </si>
  <si>
    <t>Vokkero Guardian Lademodul 3-Slots</t>
  </si>
  <si>
    <t>Vokkero Guardian Lade-Netzteil bis 10 Funkgeräte, BCH010</t>
  </si>
  <si>
    <t>Vokkero Guardian BCH 010 Netzkabel 230V für BCH200 &amp; BCH400</t>
  </si>
  <si>
    <t>Shokz OpenComm2 COMHEAD BC, Bluetooth Knochenschall-Headset, Nackenbügel, Farbe schwarz</t>
  </si>
  <si>
    <t>Einzel- und Gesamtpreis 3. Funktechnik &amp; Eletrik:</t>
  </si>
  <si>
    <t>Die Beklebung des Fahrzeuges erfolgt bei der Firma Design 112 in Limburg (Lahn) nach dem Corporate Design der Feuerwehr Oberhausen. Zusätzlich soll auf beiden Seiten der Gerätefächer der Schriftzug „GW-Höhenrettung“ sowie das Symbol der Höhenretterstaffel angebracht sein. Das entsprechende Symbol wird durch den AG in digitaler Form bereitgestellt. Eine Terminabsprache und Eintacktung der Beklebung obliegt dem Auftragnehmer. Ein Transport des Fahrzeuges zur o.g. Firma muss mittels Transporter durch den Auftragnehmer umgesetzt werden. Ein eventuell notwendiges Ergänzungsgutachten zur Zulassung des Fahrzeugs ist durch den AG in Auftrag zu geben und nach Erhalt dem AG postalisch im Original zu übersenden. Ein Verfahren via eigene Achse bedarf einer vorherigen Absprache mit dem Auftraggeber. Eine vorherige Freigabe der Beklebung ist im Vorfeld durch den AG zu genehmigen. Im Bereich der Heckwarnbeklebung soll der Schriftzug „Feuerwehr“ und in der zweiten Zeile „Höhenrettung“ aufbracht sein</t>
  </si>
  <si>
    <t>Folgende Sonderbeklebungen sollen zusätzlich durch die Firma Design 112 im Außenbereich umgesetzt:
- Die Wasserdurchfahrtstiefe ist am vorderen Stoßfänger auf der Fahrer- sowie Beifahrerseite anzubringen 
- Hinweis- / Warnschilder nach DIN z.B. Reifendruckangaben 
- Dachbeschriftung mit dem amtl. Kennzeichen OB-FW 284
- Die Gerätefächer sind mit den gängigen Kürzeln G1 etc. nach Absprache mit dem Auftraggeber anzubringen.
- Beklebungen, welche durch den Ausbauer verpflichtend sind, werden der Firma Design 112 zur Aufbringung zur Verfügung gestellt.
Die Herstelleraufkleber des Auftragnehmers dürfen das Design nicht verändern und werden nach Absprache mit dem Auftraggeber angebracht.</t>
  </si>
  <si>
    <t>Alle innenliegenden Beschriftungen z.B. Inhalt des Gerätefaches, Lagerorte im Actiontower etc. sollen durch den Ausbauer umgesetzt werden.</t>
  </si>
  <si>
    <t xml:space="preserve">RAL 9005:
- Rahmen 
- Felgen
RAL 3000:
- Stoßfänger
- Kotflügel
- Geräterolläden
- Fahrer- und Mannschaftskabine
- Geräteraumaufbau </t>
  </si>
  <si>
    <t>Die Bemaßungen des Fahrzeuges, zul. Gesamtgewicht, Fahrzeugbreit, Fahrzeughöhe ist mittels Piktogramms auf der Windschutzscheibe von Innen oben links (Fahrerseite) anzubringen</t>
  </si>
  <si>
    <t>Lieferung von Einsatzkästen für Euroboxen 400x300x220mm, Unterteilungsset ½, je paarweise</t>
  </si>
  <si>
    <t>Lieferung und Unterbringung einer Eurobox 60x40x32cm mit der Aufschrift „Hygiene“ zur Aufnahme von 6x Infektionsschutzkleidung, 1x Sterilium 500ml, 1x Baktolin 500ml, Rolle Müllbeutel groß. Die Lagerung der Eurobox samt Beladung hat vorzugsweise im Dachkasten zu erfolgen.</t>
  </si>
  <si>
    <t>Lieferung und Unterbringung einer Eurobox 60x40x22cm mit der Aufschrift „Baumklettern“ zur Aufnahme von 2 Paar Steigeisen, 2x Flex Fley Art lang, 2x Flex Fley kurz</t>
  </si>
  <si>
    <t xml:space="preserve">Lieferung und Unterbringung einer Eurobox 60x40x22cm mit der Aufschrift „Abseilgerät“ zur Aufnahme von 6x ID mit Am`D Petzl, 6x Radeberger Haken mit je 2x Attache Petzl Karabinern </t>
  </si>
  <si>
    <t xml:space="preserve">Lieferung und Unterbringung einer Eurobox 60x40x17cm mit der Aufschrift „Anschlagmittel“ zur Aufnahme von 2x Trägerklemme Teufelberger, 2x Riggingplatte, 6x Stahlkarabiner </t>
  </si>
  <si>
    <t xml:space="preserve">Lieferung und Unterbringung einer Eurobox 60x40x17cm mit der Aufschrift „Rollen“ zur Aufnahme von insgesamt 20x Rolen mit Alukarabinern </t>
  </si>
  <si>
    <t>Der Inhalt der Eurobox dient hier lediglich zur Information und ist nicht Teil des Leistungsverzeichnisses</t>
  </si>
  <si>
    <t xml:space="preserve">Lieferung und Unterbringung einer Eurobox 60x40x17cm mit der Aufschrift „Verbindungsmittel“ zur Aufnahme von 4x Y-Verbindngsmittel mit Falldämpfer und MGO (2x110 &amp; 2x60) </t>
  </si>
  <si>
    <t xml:space="preserve">Lieferung und Unterbringung einer Eurobox 40x30x17cm mit der Aufschrift „erw. PSA““ zur Aufnahme von 1x Steigklemme Petzl Acencion, 1x Rolle omni Block Rock exotica, 1x Trittschlinge sigging rock, 1x Petzl Progress Adjust-Y, 15x Karabiner William und Petzl Am`D, 1x Petzl Absobica 80Y, 1x Petzl Abseilacht Huit   </t>
  </si>
  <si>
    <t xml:space="preserve">Lieferung und Unterbringung einer Eurobox 40x30x17cm mit der Aufschrift „Aztek“ zur Aufnahme von 2x Aztek Rock exotick mit Tasche und je 2x Karabiner </t>
  </si>
  <si>
    <t xml:space="preserve">Lieferung und Unterbringung einer Eurobox 40x30x17cm mit der Aufschrift „Grillon“ zur Aufnahme von 6x Grillon 5m </t>
  </si>
  <si>
    <t xml:space="preserve">Lieferung und Unterbringung einer Eurobox 40x30x17cm mit der Aufschrift „Bandschlingen“ zur Aufnahme von 20x Mamba Bandschlingen mit je 1x Alukarabiner </t>
  </si>
  <si>
    <t xml:space="preserve">Lieferung und Unterbringung einer Eurobox 60x40x17cm mit der Aufschrift „Sitzbrett“ zur Aufnahme von 2x Sitzbrett Petzl Podium mit je 2x Alukarabinern </t>
  </si>
  <si>
    <t xml:space="preserve">Lieferung und Unterbringung einer Eurobox 40x30x17cm mit der Aufschrift „Kinderrettung“ zur Aufnahme von 1x Helm, 1x Kinderauffanggurt (Petzl)  </t>
  </si>
  <si>
    <t xml:space="preserve">Lieferung und Unterbringung einer Eurobox 60x40x17cm mit der Aufschrift „Tiere“ zur Aufnahme von 2x Transportgurt für Hunde, 7x Maulkorb </t>
  </si>
  <si>
    <t xml:space="preserve">Lieferung und Unterbringung einer Eurobox 60x40x17cm mit der Aufschrift „Rettungsschlaufen“ zur Aufnahme von 4x Rettungsdreieck </t>
  </si>
  <si>
    <t xml:space="preserve">Lieferung und Unterbringung einer Eurobox 40x30x17cm mit der Aufschrift „Auffanggurt“ zur Aufnahme von 2x Auffanggurt </t>
  </si>
  <si>
    <t>Lieferung und Unterbringung vorzugsweise im Dachkasten einer Eurobox 60x40x27cm mit der Aufschrift „PSA“ zur Aufnahme von 1x Patzl Astro Bod Fast Gurt, 1x Verbindungsmittel Petzl Progress Adjust Y, 2x Petzl Am`D Karabiner TL, 1x Paar Handschuhe, 1x Kask Helm Superplasma, 1x Höhenretteroverall</t>
  </si>
  <si>
    <t>Lieferung und Unterbringung vorzugsweise im Dachkasten einer Eurobox 60x40x22cm mit der Aufschrift „Decken“ zur Aufnahme von 2x Decken</t>
  </si>
  <si>
    <t xml:space="preserve">Milwaukee Akku Bauleuchte M18 ONESLSP-0 </t>
  </si>
  <si>
    <t>Milwaukee M18 Akku M18FB8 FORGE 18 Volt - 8.0 Ah</t>
  </si>
  <si>
    <t>Milwaukee M18 DBSC</t>
  </si>
  <si>
    <t>Dewalt Schnellladegerät DCB118</t>
  </si>
  <si>
    <t>DeWalt Flexvolt Akku DCB547-XJ 54 bzw. 18 Volt / 162 Wh / max. 9,0 Ah</t>
  </si>
  <si>
    <r>
      <t xml:space="preserve">Kompaktes, tragbares Mess- und Warngerät, Typ Altair 5X, A-ALT5X-B-L-K-0-1-B-0-E-0-0-0 mit Bluetooth, Farbdisplay, Kfz. Ladegerät und Stromversorgung Einbau im Actiontower in der Mannschaftskabine, Kalibrierung Pentan; mit folgenden Sensoren: Ex, O2, CO, H2S; CO2                                                     
</t>
    </r>
    <r>
      <rPr>
        <b/>
        <sz val="10"/>
        <color theme="1"/>
        <rFont val="Arial"/>
      </rPr>
      <t>Fabrikat MSA</t>
    </r>
  </si>
  <si>
    <r>
      <t xml:space="preserve">Handscheinwerfer ADALIT, L-4000 LED ATEX, aufladbar, Farbe: sicherheitsgelb, Ex-geschützt nach Eex ia IIC T4, mit Kfz-Ladegerät 12 V / 0,3 A, Einbau im Bereich der Mittelkonsole
</t>
    </r>
    <r>
      <rPr>
        <b/>
        <sz val="10"/>
        <color theme="1"/>
        <rFont val="Arial"/>
      </rPr>
      <t>Fabrikat Adalit</t>
    </r>
  </si>
  <si>
    <t>Entfernungsmesser Nikon Forestry Pro II</t>
  </si>
  <si>
    <r>
      <t xml:space="preserve">Wärmebildkamera Seek Fire pro 300 inklusive einer KFZ-Ladestation, Ladegerät und Stromversorgung, Einbau im Actiontower in der Mannschaftskabine       
</t>
    </r>
    <r>
      <rPr>
        <b/>
        <sz val="10"/>
        <color theme="1"/>
        <rFont val="Arial"/>
      </rPr>
      <t>Seek</t>
    </r>
  </si>
  <si>
    <t>Pax Fahrtenbuch- Multi Organizer KF, rot</t>
  </si>
  <si>
    <t>Fernglas Zeiss Terra ED 10x42</t>
  </si>
  <si>
    <t>Lieferung und Unterbringung einer Kühlbox Dometic CFX5 45 inklusive einer Ladeerhaltung. Der Stecker für die Ladeerhaltung ist als Magnetschalter herzurichten, Die Kühlbox soll auf einem Auszug entnommen werden können</t>
  </si>
  <si>
    <t>Lagerung von Verkehrsleitkegeln nach DIN EN 13422 zugelassen, 500mm Höhe</t>
  </si>
  <si>
    <t>Gardena combisystem-Teleskopstiel 160 – 290 cm</t>
  </si>
  <si>
    <t>Nothammer mit Halterung im Fahrerhaus und Mannschaftskabine je 1x</t>
  </si>
  <si>
    <t>Handwerkzeugkasten DIN 14881-FWKa</t>
  </si>
  <si>
    <t>Absperrpfostenschlüssel nach DIN 3223</t>
  </si>
  <si>
    <t>Holmatro T1</t>
  </si>
  <si>
    <t>Isolierband in den Farben: gelb, gelb/grün, rot, blau, grün, lila, schwarz, braun, weiß, grau, je 1x, inkl. Aufbewahrungsbox</t>
  </si>
  <si>
    <r>
      <t xml:space="preserve">Bodenplatten für Position 5.1.40, Unterbringung vorzugsweise in einen der Dachkästen                                                                                </t>
    </r>
    <r>
      <rPr>
        <b/>
        <sz val="10"/>
        <color theme="1"/>
        <rFont val="Arial"/>
      </rPr>
      <t>Fabrikat: expotrade</t>
    </r>
  </si>
  <si>
    <t>ActSafe RCX Rescue Ascender</t>
  </si>
  <si>
    <t xml:space="preserve">Folienstifte je Farbe 1x grün, 2x schwarz, 1x rot, 1x blau, untergebracht in Position 2.31 </t>
  </si>
  <si>
    <t>Wasserkanister mit fest montiertem Ablasshahn aus HD-PE, Fassungsvermögen 30 Liter</t>
  </si>
  <si>
    <r>
      <t xml:space="preserve">Faltpavillion 4x4m professional in der Farbe Rot 485c, 1x Seitenwand mit Rolltür, 2x Seitenwand Panorama mit Fenster, 1x Seitenwand Standard  
</t>
    </r>
    <r>
      <rPr>
        <b/>
        <sz val="10"/>
        <color theme="1"/>
        <rFont val="Arial"/>
      </rPr>
      <t>Fabrikat: expotrade</t>
    </r>
    <r>
      <rPr>
        <sz val="10"/>
        <color theme="1"/>
        <rFont val="Arial"/>
      </rPr>
      <t xml:space="preserve">  </t>
    </r>
  </si>
  <si>
    <r>
      <t xml:space="preserve">Feuerlöscher mit Kfz-Halterung Typ: Gy 6 d                                           
</t>
    </r>
    <r>
      <rPr>
        <b/>
        <sz val="10"/>
        <color theme="1"/>
        <rFont val="Arial"/>
      </rPr>
      <t>Total</t>
    </r>
  </si>
  <si>
    <r>
      <t xml:space="preserve">Lieferung und Montage einer Teleskopleiter rot nach DIN 1147, 4400mm Leiterlänge                                                         </t>
    </r>
    <r>
      <rPr>
        <b/>
        <sz val="10"/>
        <color theme="1"/>
        <rFont val="Arial"/>
      </rPr>
      <t>Munk, Günzburger Steigtechnik</t>
    </r>
  </si>
  <si>
    <t xml:space="preserve">Unterbringungsmöglichkeit eines Pax Oxybag Compact M im Mannschaftsraum </t>
  </si>
  <si>
    <t>Rucksack RTW Feuerwehr Oberhausen „80er“, PAX flight M – inkl. Module, Sonderanfertigung auf Basis PAX flight medic M, Unterbringung im Mannschaftsraum, Detailbesprechung in der Rohbaubesprechung</t>
  </si>
  <si>
    <t>Rucksack RTW Feuerwehr Oberhausen „20er“, PAX flight S – inkl. Module, Sonderanfertigung auf Basis PAX flight medic S, Unterbringung im Mannschaftsraum, Detailbesprechung in der Rohbaubesprechung</t>
  </si>
  <si>
    <r>
      <t xml:space="preserve">Zoll AED 3 mit BLS, Halbautomat mit EKG-Anzeige, inkl. Ladehalterung für Fahrzeuge 12/24 V, </t>
    </r>
    <r>
      <rPr>
        <sz val="10"/>
        <color rgb="FF000000"/>
        <rFont val="Arial"/>
      </rPr>
      <t xml:space="preserve">Einbauort im Mannschaftsraum                         
</t>
    </r>
    <r>
      <rPr>
        <b/>
        <sz val="10"/>
        <color theme="1"/>
        <rFont val="Arial"/>
      </rPr>
      <t>Fabrikat: Zoll</t>
    </r>
    <r>
      <rPr>
        <sz val="10"/>
        <color rgb="FF000000"/>
        <rFont val="Arial"/>
      </rPr>
      <t xml:space="preserve"> </t>
    </r>
  </si>
  <si>
    <t>Petzl Rettunstrage Nest</t>
  </si>
  <si>
    <t>CMC ARIZONA VORTEX, MULTIPOD KIT</t>
  </si>
  <si>
    <t>ROCK EXOTICA Vortex Pin Holder, 3er Set</t>
  </si>
  <si>
    <t>SINGING ROCK, mobiles Anschlagsystem m. Tasche (rot) FINE LINE - 20 m</t>
  </si>
  <si>
    <t>Singing Rock Karabiner Hector BC Schwarz</t>
  </si>
  <si>
    <t>ROCK EXOTICA AZORP, Arizona Omni Rig Pod (Inner/Orange)</t>
  </si>
  <si>
    <t>ROCK EXOTICA AZORP, Arizona Omni Rig Pod (Outer/Blue)</t>
  </si>
  <si>
    <t>Petzl GOUTTE D'EAU</t>
  </si>
  <si>
    <t>Petzl ST'ANNEAU 24 cm Green Lightweight sewn sling</t>
  </si>
  <si>
    <t>ROCK EXOTICA Omni-Block 1.5" (Single)</t>
  </si>
  <si>
    <t>ROCK EXOTICA Omni-Block 1.1" SwivaBiner Top (Single/Black)</t>
  </si>
  <si>
    <t>SAFETRIPP Zurrgurt ARNO 4m schwarz/rot</t>
  </si>
  <si>
    <t>Graviton Gluon Spindelfuß als Ergänzung zum Vortex</t>
  </si>
  <si>
    <t>CMC Clutch</t>
  </si>
  <si>
    <t>Cascade Rescue Professional Series one piece Rectangular Stainless steel</t>
  </si>
  <si>
    <t>Cascade Rescue Professional Series Litter Skin Rectangular</t>
  </si>
  <si>
    <t>Safetripp Patientensicherung für einteilige Metallkorbtragen</t>
  </si>
  <si>
    <t>Safetripp Tragenaufhängung Industrierettung  (Oxan)</t>
  </si>
  <si>
    <t>Karabiner für freie Hebepunkte an der Korbtrage</t>
  </si>
  <si>
    <t>Safetripp Patientenverrutschsicherung zum Sichern bei diagonaler oder vertikaler Stellung der Trage</t>
  </si>
  <si>
    <t>Safetripp Pike and Pivot Set, Scharfkantengeschützte Kurzseile und Karabiner mit extra großer Öffnung als Hilfsmittel bei Pike and Pivot und zum Abhalten und Lenken der Trage im Nahbereich</t>
  </si>
  <si>
    <t>Rucksack Harken Winch                       
H/B/T 66x40x30</t>
  </si>
  <si>
    <t>Rucksack Winkelschrauber
H/B/T 66x40x30</t>
  </si>
  <si>
    <t>Kiste Akku Bohrhammer
H/B/T 32x46x37</t>
  </si>
  <si>
    <t>Unterbringung von Festpunkttaschen Courant Cross Pro 54l, Maße ca. B/H/T 35x71x35cm, beladen mit je 2x Maestro, 4x Stahlkarabiner, 10x Alukarabiner, 6x SEP Schlingen, 1x Kantenschutz, 2x Stella Drahtseil ca. 120cm, 35m Seil, 2x rescucender, 2x Rolle Omni Block Rock exotica</t>
  </si>
  <si>
    <t xml:space="preserve"> Wurfleinenbeutel
 H/B/T 15x37x37</t>
  </si>
  <si>
    <t>Pax Oxybag Compact M
B/H/T 15x54x24</t>
  </si>
  <si>
    <t>Verkehrsleitkegel 500mm
B/H/T stehend 84x31x31</t>
  </si>
  <si>
    <t>Big Shot - Classic Wurfbeutelschleuder
H:  2,4m</t>
  </si>
  <si>
    <t>Helmlampe Petzl Swift RL Ladeanschluss Micro USB
B/H/T 5x8x10</t>
  </si>
  <si>
    <t>Bornack Anschlagsgerät Türanker TA110</t>
  </si>
  <si>
    <t>Ferno Korbtrage 2070-32 Schwerlast</t>
  </si>
  <si>
    <t>Mobilfunkmessgerät
B/H/T 5x18x10</t>
  </si>
  <si>
    <t>Petzl Duffel 65
B/H/T 35x55x45</t>
  </si>
  <si>
    <t xml:space="preserve">Überführungskosten </t>
  </si>
  <si>
    <t>Anlieferungsinspektion</t>
  </si>
  <si>
    <t>Abnahme durch den TÜV NRW oder DEKRA NRW am Standort des AN</t>
  </si>
  <si>
    <t xml:space="preserve">Tankfüllung, AD Blue Tank, sonstige Betriebsmittel in Bezug auf Fahrzeug und Gerät müssen vollgetankt sein. </t>
  </si>
  <si>
    <t>Erstellung eines Wiegeprotokolls inkl. aller Betriebsstoffe (Kraftstoff etc.) unter Berücksichtigung der Sitzplätze mit jeweils 100 kg.</t>
  </si>
  <si>
    <t>Durchführung der Fahrzeugabnahme nach StVZO und EG-FGV mit Eintragung der fahrzeugspezifischen Veränderungen in der Zulassungsbescheinigung Teil II</t>
  </si>
  <si>
    <t>Bedienungsanleitung des Fahrzeugs und der gelieferten Gerätschaften und sonstiger Beladung, Elektroschaltpläne, Schmier- und Wartungsplan, Übersichtsplan aller Sicherungskästen in Deutsch in digitaler Form auf USB-Stick</t>
  </si>
  <si>
    <t>Erstellung eines Beladeplans in digitaler Form auf USB-Stick</t>
  </si>
  <si>
    <t>Funktionsfähige Montage aller Einrichtungen</t>
  </si>
  <si>
    <t>Erstellung einer Beladeliste inkl. Lagerungsort auf dem Fahrzeug in digitaler Form auf USB-Stick</t>
  </si>
  <si>
    <t>Bremsplan in digitaler Form auf USB-Stick</t>
  </si>
  <si>
    <t>Flexibles Diagnose System FDS, Code-Buch für Diagnosesystem in digitaler Form auf USB-Stick</t>
  </si>
  <si>
    <t>Prüfprotokolle des UDS in Fahrt und Stillstand in digitaler Form auf USB-Stick</t>
  </si>
  <si>
    <t>Ausweisung einer Energie- und Gewichtsbilanz in digitaler Form auf USB-Stick</t>
  </si>
  <si>
    <t>Abnahme durch das Kompetenzzentrum des IdF, ein Termin zur Abnahme ist durch den Auftragnehmer mit dem IdF abzustimmen, das Protokoll muss dem Auftraggeber mind. 2 Wochen vor Endabnahme vorliegen</t>
  </si>
  <si>
    <t>Zulassungsbescheinigung Teil 2</t>
  </si>
  <si>
    <t>Der Auftragnehmer ermöglicht im Zuge der Abnahme das Wiegen (VA/HA; li/re) des einsatzbereiten und vollständig beladenen Fahrzeuges auf einer dafür geeigneten und zugelassenen, geeichten Waage am Firmensitz oder in unmittelbarer Nähe im Beisein der abnehmenden Mitarbeiter der Stadt Oberhausen.</t>
  </si>
  <si>
    <t>Kennzeichen werden durch die FW Oberhausen bereitgestellt</t>
  </si>
  <si>
    <r>
      <rPr>
        <b/>
        <sz val="10"/>
        <color rgb="FF000000"/>
        <rFont val="Arial"/>
      </rPr>
      <t xml:space="preserve">Info:
</t>
    </r>
    <r>
      <rPr>
        <sz val="10"/>
        <color rgb="FF000000"/>
        <rFont val="Arial"/>
      </rPr>
      <t>Halterungen und Befestigungen für Geräte sind ergonomisch und entnahmefreundlich in Dreh- und Schwenkwänden, in Schubladen, auf Teleskopauszügen, auf Auszugswänden usw. auszuführen.  Alle scharfkantigen Ecken und Kanten sind mit Kantenschutz zu versehen bzw. entgraten</t>
    </r>
  </si>
  <si>
    <r>
      <rPr>
        <b/>
        <sz val="10"/>
        <color rgb="FF000000"/>
        <rFont val="Arial"/>
      </rPr>
      <t xml:space="preserve">Info:
</t>
    </r>
    <r>
      <rPr>
        <sz val="10"/>
        <color rgb="FF000000"/>
        <rFont val="Arial"/>
      </rPr>
      <t>Sämtliche Zwischenböden oder Dreh- und Schwenkwände im Aufbau müssen nachträglich stufenlos verstellbar sein</t>
    </r>
  </si>
  <si>
    <r>
      <rPr>
        <b/>
        <sz val="10"/>
        <color theme="1"/>
        <rFont val="Arial"/>
      </rPr>
      <t xml:space="preserve">Info:
</t>
    </r>
    <r>
      <rPr>
        <sz val="10"/>
        <color theme="1"/>
        <rFont val="Arial"/>
      </rPr>
      <t>Die Bauweise zwischen Fahrerraum und Mannschaftskabine soll weitestgehend offengehalten werden. Ausnahmen sollen hier lediglich die verbauten Halterungen etc., welche im LV aufgeführt sind</t>
    </r>
  </si>
  <si>
    <r>
      <rPr>
        <b/>
        <sz val="10"/>
        <color theme="1"/>
        <rFont val="Arial"/>
      </rPr>
      <t>Info:</t>
    </r>
    <r>
      <rPr>
        <sz val="10"/>
        <color theme="1"/>
        <rFont val="Arial"/>
      </rPr>
      <t xml:space="preserve">
Alle Schrauben in den Auszügen sowie den Gerätefächern sind als versenkbare Version einzubauen, somit soll eine gleitende und einfache Entnahme der Gerätschaften sowie Euroboxen erfolgen. Zudem ist der gesamte Aufbau zu entgraten und ggf. mit Kantenschobern zu versehen</t>
    </r>
  </si>
  <si>
    <t xml:space="preserve">Sicherungsautomaten, Anzahl n.B., für das gesamte Fahrzeug. Hier ist der Gesamtpreis in Spalte D anzugeben und in Spalte F, "Anmerkungen" ist die genaue Anzahl darzulegen. </t>
  </si>
  <si>
    <t xml:space="preserve">Die Staufächer (Anzahl n.B.) unter den Sitzen sind entsprechend so herzurichten, dass diese mittels Zwischenblechen in größere oder kleinere Stauräume ohne Hilfsmittel aufzuteilen sind. Hier ist der Gesamtpreis in Spalte D anzugeben und in Spalte F, "Anmerkungen" ist die genaue Anzahl darzulegen. </t>
  </si>
  <si>
    <r>
      <rPr>
        <b/>
        <sz val="10"/>
        <color theme="1"/>
        <rFont val="Arial"/>
      </rPr>
      <t>Info:</t>
    </r>
    <r>
      <rPr>
        <sz val="10"/>
        <color theme="1"/>
        <rFont val="Arial"/>
      </rPr>
      <t xml:space="preserve">
Alle Kabel sind dauerhaft zu beschriften. Die Kabelbeschriftung ist in digitalen Listen zu übernehmen in den der Anfangs- und Endpunkt des Kabels hervorgeht.</t>
    </r>
  </si>
  <si>
    <r>
      <rPr>
        <b/>
        <sz val="10"/>
        <color rgb="FF000000"/>
        <rFont val="Arial"/>
      </rPr>
      <t>Info:</t>
    </r>
    <r>
      <rPr>
        <sz val="10"/>
        <color rgb="FF000000"/>
        <rFont val="Arial"/>
      </rPr>
      <t xml:space="preserve">
Etwaige Verkabelungen sind betriebsbereit sowie nach DIN und UVV durchzuführen</t>
    </r>
  </si>
  <si>
    <r>
      <rPr>
        <b/>
        <sz val="10"/>
        <color theme="1"/>
        <rFont val="Arial"/>
      </rPr>
      <t>Info:</t>
    </r>
    <r>
      <rPr>
        <sz val="10"/>
        <color theme="1"/>
        <rFont val="Arial"/>
      </rPr>
      <t xml:space="preserve">
Die Positionen 3.3.20 - 3.3.26 müssen an den 230V Ladeanschluss angeschlossen werden. Einbau in Position 2.22. Hier ist der Gesamtpreis in Spalte D anzugeben und in Spalte F, "Anmerkungen" ist die genaue Anzahl darzulegen. </t>
    </r>
  </si>
  <si>
    <r>
      <rPr>
        <b/>
        <sz val="10"/>
        <color rgb="FF000000"/>
        <rFont val="Arial"/>
      </rPr>
      <t>Info:</t>
    </r>
    <r>
      <rPr>
        <sz val="10"/>
        <color rgb="FF000000"/>
        <rFont val="Arial"/>
      </rPr>
      <t xml:space="preserve">
Alle Bemaßungen in unter Punkt 5.4 sind in Zentimerter (cm) angegeben und sind ca. Angaben.</t>
    </r>
  </si>
  <si>
    <r>
      <rPr>
        <b/>
        <sz val="10"/>
        <color theme="1"/>
        <rFont val="Arial"/>
      </rPr>
      <t>Info:</t>
    </r>
    <r>
      <rPr>
        <sz val="10"/>
        <color theme="1"/>
        <rFont val="Arial"/>
      </rPr>
      <t xml:space="preserve">
Die Auflistung der Bestandsgeräte unter Punkt 5.4 dient lediglich etwaiger Berechnungen und Anpassungen. Die aufgeführten Produkte sind nicht Teil der Ausschreibung, sei denn diese werden in anderen Punkten explizit aufgeführt. Die Unterbringung von den Gerätschaften muss jedoch mit eingeplant werden. </t>
    </r>
  </si>
  <si>
    <t>Seilsack Courant Dock 60l mit 200m Seil
H/B/T 80x35x35</t>
  </si>
  <si>
    <t>Seilsack Petzl Bucket 45l mit 100m Seil
H/B/T  50x35x35</t>
  </si>
  <si>
    <t>Einbau eines Actiontowers, Einbauort zwischen den beiden in Fahrtrichtung ausgerichteten Sitzen in der Mannschaftskabine, Vorgesehen zur Aufnahme einer Wärmebildkamera mit Ladestation, Helmlampen Petzl, Mobilfunkmessgerät (Abmaße: 18x10x5cm) Einbau von offenen Regalfächern und Schubladen, Farbe anthrazit, Detailbesprechung in der Rohbaubesprechung</t>
  </si>
  <si>
    <t>Einbau eines Actiontowers, Einbauort zwischen Fahrer- und Beifahrersitz, die Sicht des Fahrers darf nicht behindert werden, Vorgesehen zur Aufnahme von 2x Adalit Lampen mit Ladestation, Mehrgasmessgerät mit Ladestation, Entfernungsmesser, PAX-Fahrtenbuch Multiorganizer kf, 1x DIN A4 Ordner breit, Farbe anthrazit, Detailbesprechung in der Rohbaubesprechung</t>
  </si>
  <si>
    <t>Anzahl der Mitarbeiter: 3</t>
  </si>
  <si>
    <t>Anzahl der Mitarbeiter: 4</t>
  </si>
  <si>
    <r>
      <t>Im Rahmen der Auftragsklärung (</t>
    </r>
    <r>
      <rPr>
        <b/>
        <sz val="10"/>
        <color theme="1"/>
        <rFont val="Arial"/>
        <family val="2"/>
      </rPr>
      <t>Rohbaubesprechung</t>
    </r>
    <r>
      <rPr>
        <sz val="10"/>
        <color theme="1"/>
        <rFont val="Arial"/>
        <family val="2"/>
      </rPr>
      <t xml:space="preserve">) ist </t>
    </r>
    <r>
      <rPr>
        <u/>
        <sz val="10"/>
        <color theme="1"/>
        <rFont val="Arial"/>
        <family val="2"/>
      </rPr>
      <t>optional</t>
    </r>
    <r>
      <rPr>
        <sz val="10"/>
        <color theme="1"/>
        <rFont val="Arial"/>
        <family val="2"/>
      </rPr>
      <t xml:space="preserve"> die Bereitstellung von Übernachtungs- und Verpflegungsleistungen für die angegebene Anzahl an Personen des Auftraggebers anzubieten. Die Leistung umfasst je Person eine einfache Übernachtung in einem ortsüblichen Standard-Einzelzimmer mit eigenem WC, eigener Dusche sowie Einzelbett. Die Unterkunft hat sich in einem Umkreis von maximal 20 km vom Sitz des Auftragnehmers zu befinden.
Am Anreisetag ist ein einfaches, ortsübliches Abendessen bereitzustellen. An vollen Aufenthaltstagen ist eine einfache, ortsübliche Tagesverpflegung bestehend aus Frühstück, Mittagessen und Abendessen zu gewährleisten. Am Abreisetag ist ein einfaches, ortsübliches Frühstück vorzusehen.“</t>
    </r>
  </si>
  <si>
    <r>
      <t>Im Rahmen der Auftragsklärung (</t>
    </r>
    <r>
      <rPr>
        <b/>
        <sz val="10"/>
        <color theme="1"/>
        <rFont val="Arial"/>
        <family val="2"/>
      </rPr>
      <t>Zwischenabnahme</t>
    </r>
    <r>
      <rPr>
        <sz val="10"/>
        <color theme="1"/>
        <rFont val="Arial"/>
        <family val="2"/>
      </rPr>
      <t xml:space="preserve">) ist </t>
    </r>
    <r>
      <rPr>
        <u/>
        <sz val="10"/>
        <color theme="1"/>
        <rFont val="Arial"/>
        <family val="2"/>
      </rPr>
      <t>optional</t>
    </r>
    <r>
      <rPr>
        <sz val="10"/>
        <color theme="1"/>
        <rFont val="Arial"/>
        <family val="2"/>
      </rPr>
      <t xml:space="preserve"> die Bereitstellung von Übernachtungs- und Verpflegungsleistungen für die angegebene Anzahl an Personen des Auftraggebers anzubieten. Die Leistung umfasst je Person eine einfache Übernachtung in einem ortsüblichen Standard-Einzelzimmer mit eigenem WC, eigener Dusche sowie Einzelbett. Die Unterkunft hat sich in einem Umkreis von maximal 20 km vom Sitz des Auftragnehmers zu befinden.
Am Anreisetag ist ein einfaches, ortsübliches Abendessen bereitzustellen. An vollen Aufenthaltstagen ist eine einfache, ortsübliche Tagesverpflegung bestehend aus Frühstück, Mittagessen und Abendessen zu gewährleisten. Am Abreisetag ist ein einfaches, ortsübliches Frühstück vorzusehen.“</t>
    </r>
  </si>
  <si>
    <r>
      <t>Im Rahmen der Auftragsklärung (</t>
    </r>
    <r>
      <rPr>
        <b/>
        <sz val="10"/>
        <color theme="1"/>
        <rFont val="Arial"/>
        <family val="2"/>
      </rPr>
      <t>Endabnahme</t>
    </r>
    <r>
      <rPr>
        <sz val="10"/>
        <color theme="1"/>
        <rFont val="Arial"/>
        <family val="2"/>
      </rPr>
      <t xml:space="preserve">) ist </t>
    </r>
    <r>
      <rPr>
        <u/>
        <sz val="10"/>
        <color theme="1"/>
        <rFont val="Arial"/>
        <family val="2"/>
      </rPr>
      <t>optional</t>
    </r>
    <r>
      <rPr>
        <sz val="10"/>
        <color theme="1"/>
        <rFont val="Arial"/>
        <family val="2"/>
      </rPr>
      <t xml:space="preserve"> die Bereitstellung von Übernachtungs- und Verpflegungsleistungen für die angegebene Anzahl an Personen des Auftraggebers anzubieten. Die Leistung umfasst je Person eine einfache Übernachtung in einem ortsüblichen Standard-Einzelzimmer mit eigenem WC, eigener Dusche sowie Einzelbett. Die Unterkunft hat sich in einem Umkreis von maximal 20 km vom Sitz des Auftragnehmers zu befinden.
Am Anreisetag ist ein einfaches, ortsübliches Abendessen bereitzustellen. An vollen Aufenthaltstagen ist eine einfache, ortsübliche Tagesverpflegung bestehend aus Frühstück, Mittagessen und Abendessen zu gewährleisten. Am Abreisetag ist ein einfaches, ortsübliches Frühstück vorzusehen.“</t>
    </r>
  </si>
  <si>
    <t>Bereifung 265/70 R19,5, Ganzjahresreifen optional AT-Reifen mit den entsprechenden Zulassungen für den Ganzjahresbetrieb (3PMSF Kennung)</t>
  </si>
  <si>
    <t>In GR ist im oberen Bereich eine abklappbare Schublade herzurichten, die die Aufnahme von diversen Gerätschaften gewährleistet. Bspw. Holmatro T1, Big Shot, Gardena Teleskop Haken</t>
  </si>
  <si>
    <t>Spannungswandler 24/12 V, 15 A, Ampereleistung nach Energiebilanz des Anbieters min  15 % Reserve sind mit einzurechnen</t>
  </si>
  <si>
    <t>KFZ-Doppelladegeräte für 2 Akkus 18V (Milwaukee), Einbauort wird bei der Rohbaubesprechung festgelegt</t>
  </si>
  <si>
    <t>Die in Position 2.32 beschriebene Kiste ist mit einer Stromversorgung und für die Aufnahme eines KFZ-Ladegerätes und Akkuschrauber herzurichten</t>
  </si>
  <si>
    <t xml:space="preserve">Navigationsgerät Fabrikat: Selectric Columbus in Verbindung mit Sepura SCG 22, komplett mit Verkabelung, separater GPS-Antenne und herausgeführtem USB-Anschluss aufgerollt hinter dem Bildschirm, inkl. aller Lizenzen, Einbauort anstelle des innenliegenden Rückspiegels </t>
  </si>
  <si>
    <r>
      <rPr>
        <b/>
        <sz val="10"/>
        <color theme="1"/>
        <rFont val="Arial"/>
      </rPr>
      <t>Info:</t>
    </r>
    <r>
      <rPr>
        <sz val="10"/>
        <color theme="1"/>
        <rFont val="Arial"/>
      </rPr>
      <t xml:space="preserve">
Alle aufgeführten Euroboxen sollen einen geschlossenen Boden, an den Stirnseiten offene Griffe und an den Längsseiten geschlossene Griffe aufweisen. Alle Euroboxen sind mit einem Scharnierdeckel Pro auszustatten
</t>
    </r>
    <r>
      <rPr>
        <b/>
        <sz val="10"/>
        <color theme="1"/>
        <rFont val="Arial"/>
        <family val="2"/>
      </rPr>
      <t>Firma Auer-Packing</t>
    </r>
  </si>
  <si>
    <t>Haftmagnete untergebracht in Position 2.32</t>
  </si>
  <si>
    <t xml:space="preserve">Selbsthaftende beschreibbare Folien Farbe Weiß für Position 2.32 inklusive Unterbringung </t>
  </si>
  <si>
    <t>Das Fahrzeug erhält das amtl. Kennzeichen OB-FW 284. Dies soll in allen mitgelieferten Unterlagen entsprechend vermerkt werden. Die entsprechenden Unterlagen für die Zulassung sind dem Auftraggeber mind. 2 Wochen vor Endabnhame zukommen zulassen.</t>
  </si>
  <si>
    <t>Einzelne Positionen des Leistungsverzeichnisses/der Leistungsbeschreibung können gem. § 31 Abs. 6 VgV ausnahmsweise Vorgaben zu einer bestimmten Marke / einem Fabrikat (Leitfabrikat) enthalten. In der Zeile „Anmerkung / Beschreibung des Bieters“ kann vom Bieter ein von ihm zur Ausführung vorgesehenes, gleichwertiges Produkt einschließlich evtl. vorhandener Typenbezeichnung eingetragen werden. Erfolgt eine solche Angabe nicht, so gilt das vorgegebene Leitfabrikat als angeboten</t>
  </si>
  <si>
    <t>Zusammenstellung Angebotspreis</t>
  </si>
  <si>
    <t>3. Funtktechnik &amp; Elektrik</t>
  </si>
  <si>
    <t>4. Beklebung, Beschriftung</t>
  </si>
  <si>
    <t>5. Beladung</t>
  </si>
  <si>
    <t xml:space="preserve">6. Sonstiges </t>
  </si>
  <si>
    <t>Angebotspreis je Fahrzeug gesamt netto</t>
  </si>
  <si>
    <t>Angebotspreis je Fahrzeug gesamt brutto</t>
  </si>
  <si>
    <t>Mehrwertsteuer (19 %)</t>
  </si>
  <si>
    <t>Bitte tragen Sie die Firmenbezeichnung und die Angebotspreise in die jeweils grau hinterlegten Felder ein!</t>
  </si>
  <si>
    <t>Bitte achten Sie darauf, dass alle 6 Reiter bepreist sind. Nicht angeführte Preise führen zu einem Ausschluss des Angebotes!</t>
  </si>
  <si>
    <t>0. Preisblatt zum Gerätewagen Höhenrettung nach DIN EN 1846, DIN EN 1846-2, DIN 14502 Teil 1-3</t>
  </si>
  <si>
    <t xml:space="preserve">Es ist darauf zu achten, dass jede Position in der Spalte D „Einzelpreis in Euro netto“ mit einem Nettopreis auszufüllen ist. </t>
  </si>
  <si>
    <t>Euro (€)</t>
  </si>
  <si>
    <t>Es ist darauf zu achten, dass jede Position in der Spalte D„Einzelpreis in Euro netto“ mit einem Nettopreis auszufüllen ist.</t>
  </si>
  <si>
    <t xml:space="preserve"> Hubraum: 
 _______ cm3
 Geräuschpegel:
 _______ dB
 max. Drehmoment:
 ______ Nm _______ U/min
 Leergewicht:
 _______ kg
 Radstand: 
 _______ mm
 Wendekreis: 
 _______ mm
 Breite: 
 _______ mm
 Höchstgeschwindigkeit: 
 _______ km/h </t>
  </si>
  <si>
    <r>
      <t>Grundpreis für ein Fahrgestell geeignet zum Ausbau als Gerätewagen der Höhenrettung
z.B.: Iveco Daily, 4x4, Normalkabine
Linkslenker, Schadstoffarm nach EURO VI E neuester Technologie,
zulässiges Gesamtgewicht 7000kg, 
Radstand mind. 3750mm 
Motorleistung:  mind. 125kW
Länge:  max.6500 mm</t>
    </r>
    <r>
      <rPr>
        <b/>
        <sz val="10"/>
        <color theme="1"/>
        <rFont val="Arial"/>
      </rPr>
      <t xml:space="preserve">
</t>
    </r>
    <r>
      <rPr>
        <sz val="10"/>
        <color theme="1"/>
        <rFont val="Arial"/>
        <family val="2"/>
      </rPr>
      <t xml:space="preserve">Höhe:  max. 3000 mm
oder vergleichbares Fahrgestell anderer Hersteller
</t>
    </r>
  </si>
  <si>
    <t xml:space="preserve">dem Leistungsverzeichnis "SBO 2026 084: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</si>
</sst>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 #,##0.00\ &quot;€&quot;_-;\-* #,##0.00\ &quot;€&quot;_-;_-* &quot;-&quot;??\ &quot;€&quot;_-;_-@_-"/>
    <numFmt numFmtId="164" formatCode="#,##0.00_ ;\-#,##0.00\ "/>
    <numFmt numFmtId="165" formatCode="#,##0.00\ &quot;€&quot;"/>
  </numFmts>
  <fonts count="35">
    <font>
      <sz val="11"/>
      <color theme="1"/>
      <name val="Aptos Narrow"/>
      <scheme val="minor"/>
    </font>
    <font>
      <b/>
      <sz val="11"/>
      <color theme="1"/>
      <name val="Aptos Narrow"/>
      <scheme val="minor"/>
    </font>
    <font>
      <sz val="11"/>
      <color theme="1"/>
      <name val="Aptos Narrow"/>
      <scheme val="minor"/>
    </font>
    <font>
      <b/>
      <u/>
      <sz val="12"/>
      <color theme="1"/>
      <name val="Arial"/>
    </font>
    <font>
      <b/>
      <u/>
      <sz val="14"/>
      <color theme="1"/>
      <name val="Arial"/>
    </font>
    <font>
      <sz val="11"/>
      <color theme="1"/>
      <name val="Arial"/>
    </font>
    <font>
      <b/>
      <u/>
      <sz val="16"/>
      <color theme="1"/>
      <name val="Arial"/>
    </font>
    <font>
      <b/>
      <sz val="11"/>
      <color theme="1"/>
      <name val="Arial"/>
    </font>
    <font>
      <b/>
      <sz val="12"/>
      <color theme="1"/>
      <name val="Arial"/>
    </font>
    <font>
      <b/>
      <sz val="11"/>
      <color theme="3"/>
      <name val="Aptos Narrow"/>
      <scheme val="minor"/>
    </font>
    <font>
      <i/>
      <sz val="11"/>
      <color rgb="FF7F7F7F"/>
      <name val="Aptos Narrow"/>
      <scheme val="minor"/>
    </font>
    <font>
      <b/>
      <i/>
      <sz val="11"/>
      <color rgb="FF7F7F7F"/>
      <name val="Aptos Narrow"/>
      <scheme val="minor"/>
    </font>
    <font>
      <b/>
      <sz val="15"/>
      <color theme="1"/>
      <name val="Aptos Display"/>
      <scheme val="major"/>
    </font>
    <font>
      <sz val="10"/>
      <color theme="1"/>
      <name val="Times New Roman"/>
    </font>
    <font>
      <b/>
      <sz val="10"/>
      <color theme="1"/>
      <name val="Arial"/>
    </font>
    <font>
      <sz val="10"/>
      <color theme="1"/>
      <name val="Arial"/>
    </font>
    <font>
      <b/>
      <sz val="10"/>
      <color theme="1"/>
      <name val="Aptos Display"/>
      <scheme val="major"/>
    </font>
    <font>
      <b/>
      <sz val="10"/>
      <color theme="3"/>
      <name val="Aptos Narrow"/>
      <scheme val="minor"/>
    </font>
    <font>
      <sz val="10"/>
      <color rgb="FF000000"/>
      <name val="Arial"/>
    </font>
    <font>
      <b/>
      <sz val="10"/>
      <color rgb="FF000000"/>
      <name val="Arial"/>
    </font>
    <font>
      <u/>
      <sz val="11"/>
      <color theme="11"/>
      <name val="Aptos Narrow"/>
      <scheme val="minor"/>
    </font>
    <font>
      <sz val="10"/>
      <color theme="1"/>
      <name val="Arial"/>
      <family val="2"/>
    </font>
    <font>
      <b/>
      <sz val="10"/>
      <color theme="1"/>
      <name val="Arial"/>
      <family val="2"/>
    </font>
    <font>
      <u/>
      <sz val="10"/>
      <color theme="1"/>
      <name val="Arial"/>
      <family val="2"/>
    </font>
    <font>
      <sz val="11"/>
      <color theme="1"/>
      <name val="Arial"/>
      <family val="2"/>
    </font>
    <font>
      <b/>
      <sz val="12"/>
      <color theme="1"/>
      <name val="Arial"/>
      <family val="2"/>
    </font>
    <font>
      <b/>
      <sz val="15"/>
      <color theme="1"/>
      <name val="Arial"/>
      <family val="2"/>
    </font>
    <font>
      <b/>
      <sz val="11"/>
      <color theme="1"/>
      <name val="Arial"/>
      <family val="2"/>
    </font>
    <font>
      <b/>
      <u/>
      <sz val="16"/>
      <color theme="1"/>
      <name val="Arial"/>
      <family val="2"/>
    </font>
    <font>
      <sz val="10"/>
      <color rgb="FF000000"/>
      <name val="Arial"/>
      <family val="2"/>
    </font>
    <font>
      <b/>
      <i/>
      <sz val="11"/>
      <color rgb="FF7F7F7F"/>
      <name val="Arial"/>
      <family val="2"/>
    </font>
    <font>
      <b/>
      <u/>
      <sz val="12"/>
      <color theme="1"/>
      <name val="Arial"/>
      <family val="2"/>
    </font>
    <font>
      <sz val="12"/>
      <color theme="1"/>
      <name val="Arial"/>
      <family val="2"/>
    </font>
    <font>
      <b/>
      <sz val="14"/>
      <color theme="1"/>
      <name val="Arial"/>
      <family val="2"/>
    </font>
    <font>
      <sz val="12"/>
      <color theme="1"/>
      <name val="Aptos Narrow"/>
      <scheme val="minor"/>
    </font>
  </fonts>
  <fills count="7">
    <fill>
      <patternFill patternType="none"/>
    </fill>
    <fill>
      <patternFill patternType="gray125"/>
    </fill>
    <fill>
      <patternFill patternType="solid">
        <fgColor theme="0" tint="-0.34998626667073579"/>
        <bgColor rgb="FF000000"/>
      </patternFill>
    </fill>
    <fill>
      <patternFill patternType="solid">
        <fgColor theme="0"/>
        <bgColor rgb="FF000000"/>
      </patternFill>
    </fill>
    <fill>
      <patternFill patternType="solid">
        <fgColor rgb="FFFFC000"/>
        <bgColor rgb="FF000000"/>
      </patternFill>
    </fill>
    <fill>
      <patternFill patternType="solid">
        <fgColor theme="0"/>
        <bgColor indexed="64"/>
      </patternFill>
    </fill>
    <fill>
      <patternFill patternType="solid">
        <fgColor theme="2" tint="-9.9978637043366805E-2"/>
        <bgColor indexed="64"/>
      </patternFill>
    </fill>
  </fills>
  <borders count="57">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right/>
      <top/>
      <bottom style="thick">
        <color theme="4"/>
      </bottom>
      <diagonal/>
    </border>
    <border>
      <left/>
      <right/>
      <top/>
      <bottom style="medium">
        <color theme="4" tint="0.39997558519241921"/>
      </bottom>
      <diagonal/>
    </border>
    <border>
      <left style="thin">
        <color rgb="FF000000"/>
      </left>
      <right/>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right/>
      <top style="medium">
        <color indexed="64"/>
      </top>
      <bottom/>
      <diagonal/>
    </border>
    <border>
      <left/>
      <right/>
      <top style="medium">
        <color indexed="64"/>
      </top>
      <bottom style="thin">
        <color rgb="FF000000"/>
      </bottom>
      <diagonal/>
    </border>
    <border>
      <left style="thin">
        <color rgb="FF000000"/>
      </left>
      <right/>
      <top/>
      <bottom/>
      <diagonal/>
    </border>
    <border>
      <left style="medium">
        <color rgb="FF000000"/>
      </left>
      <right/>
      <top style="thin">
        <color rgb="FF000000"/>
      </top>
      <bottom style="medium">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right/>
      <top/>
      <bottom style="medium">
        <color indexed="64"/>
      </bottom>
      <diagonal/>
    </border>
  </borders>
  <cellStyleXfs count="8">
    <xf numFmtId="0" fontId="0" fillId="0" borderId="0">
      <alignment vertical="center"/>
    </xf>
    <xf numFmtId="44" fontId="2" fillId="0" borderId="0" applyFont="0" applyFill="0" applyBorder="0" applyAlignment="0" applyProtection="0">
      <alignment vertical="center"/>
    </xf>
    <xf numFmtId="0" fontId="9" fillId="0" borderId="17" applyNumberFormat="0" applyFill="0" applyAlignment="0" applyProtection="0">
      <alignment vertical="center"/>
    </xf>
    <xf numFmtId="0" fontId="10" fillId="0" borderId="0" applyNumberFormat="0" applyFill="0" applyBorder="0" applyAlignment="0" applyProtection="0">
      <alignment vertical="center"/>
    </xf>
    <xf numFmtId="16" fontId="8" fillId="0" borderId="11" applyBorder="0">
      <alignment horizontal="left" vertical="center"/>
    </xf>
    <xf numFmtId="16" fontId="11" fillId="0" borderId="12" applyBorder="0">
      <alignment horizontal="left" vertical="center"/>
    </xf>
    <xf numFmtId="16" fontId="12" fillId="0" borderId="16">
      <alignment horizontal="left" vertical="center"/>
    </xf>
    <xf numFmtId="0" fontId="20" fillId="0" borderId="0" applyNumberFormat="0" applyFill="0" applyBorder="0" applyAlignment="0" applyProtection="0">
      <alignment vertical="center"/>
    </xf>
  </cellStyleXfs>
  <cellXfs count="270">
    <xf numFmtId="0" fontId="0" fillId="0" borderId="0" xfId="0" applyAlignment="1"/>
    <xf numFmtId="0" fontId="7" fillId="0" borderId="3" xfId="0" applyFont="1" applyBorder="1" applyAlignment="1">
      <alignment vertical="center" wrapText="1"/>
    </xf>
    <xf numFmtId="0" fontId="5" fillId="0" borderId="1" xfId="0" applyFont="1" applyBorder="1" applyAlignment="1">
      <alignment horizontal="center" vertical="center" wrapText="1"/>
    </xf>
    <xf numFmtId="165" fontId="7" fillId="0" borderId="1" xfId="0" applyNumberFormat="1" applyFont="1" applyBorder="1" applyAlignment="1">
      <alignment horizontal="center" vertical="center" wrapText="1"/>
    </xf>
    <xf numFmtId="0" fontId="0" fillId="0" borderId="0" xfId="0" applyAlignment="1">
      <alignment horizont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0" fillId="0" borderId="0" xfId="0" applyAlignment="1">
      <alignment horizontal="left"/>
    </xf>
    <xf numFmtId="0" fontId="15" fillId="0" borderId="1" xfId="0" applyFont="1" applyBorder="1" applyAlignment="1">
      <alignment horizontal="left" vertical="center" wrapText="1"/>
    </xf>
    <xf numFmtId="0" fontId="14" fillId="0" borderId="1" xfId="0" applyFont="1" applyBorder="1" applyAlignment="1">
      <alignment vertical="center"/>
    </xf>
    <xf numFmtId="16" fontId="15" fillId="0" borderId="1" xfId="0" quotePrefix="1" applyNumberFormat="1" applyFont="1" applyBorder="1" applyAlignment="1">
      <alignment horizontal="left" vertical="center" wrapText="1"/>
    </xf>
    <xf numFmtId="0" fontId="18" fillId="0" borderId="1" xfId="0" applyFont="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165" fontId="3" fillId="2" borderId="4" xfId="0" quotePrefix="1" applyNumberFormat="1" applyFont="1" applyFill="1" applyBorder="1" applyAlignment="1">
      <alignment horizontal="center" vertical="center"/>
    </xf>
    <xf numFmtId="165" fontId="3" fillId="0" borderId="4" xfId="0" quotePrefix="1" applyNumberFormat="1" applyFont="1" applyBorder="1" applyAlignment="1">
      <alignment horizontal="center" vertical="center"/>
    </xf>
    <xf numFmtId="16" fontId="3" fillId="0" borderId="4" xfId="0" quotePrefix="1" applyNumberFormat="1" applyFont="1" applyBorder="1" applyAlignment="1">
      <alignment vertical="center"/>
    </xf>
    <xf numFmtId="0" fontId="5" fillId="0" borderId="1" xfId="0" applyFont="1" applyBorder="1" applyAlignment="1">
      <alignment horizontal="center" vertical="center"/>
    </xf>
    <xf numFmtId="0" fontId="5" fillId="0" borderId="20" xfId="0" applyFont="1" applyBorder="1" applyAlignment="1">
      <alignment horizontal="center" vertical="center"/>
    </xf>
    <xf numFmtId="0" fontId="15" fillId="0" borderId="1" xfId="0" applyFont="1" applyBorder="1" applyAlignment="1">
      <alignment horizontal="left"/>
    </xf>
    <xf numFmtId="0" fontId="7" fillId="0" borderId="0" xfId="0" applyFont="1" applyAlignment="1">
      <alignment horizontal="center"/>
    </xf>
    <xf numFmtId="0" fontId="5" fillId="0" borderId="0" xfId="0" applyFont="1" applyAlignment="1">
      <alignment horizontal="center"/>
    </xf>
    <xf numFmtId="0" fontId="15" fillId="0" borderId="1" xfId="0" applyFont="1" applyBorder="1" applyAlignment="1">
      <alignment horizontal="left" vertical="top" wrapText="1"/>
    </xf>
    <xf numFmtId="165" fontId="8" fillId="2" borderId="4" xfId="1" applyNumberFormat="1" applyFont="1" applyFill="1" applyBorder="1" applyAlignment="1">
      <alignment horizontal="center" vertical="center"/>
    </xf>
    <xf numFmtId="165" fontId="8" fillId="0" borderId="4" xfId="1" applyNumberFormat="1" applyFont="1" applyBorder="1" applyAlignment="1">
      <alignment horizontal="center" vertical="center"/>
    </xf>
    <xf numFmtId="164" fontId="0" fillId="3" borderId="4" xfId="1" applyNumberFormat="1" applyFont="1" applyFill="1" applyBorder="1" applyAlignment="1">
      <alignment horizontal="left"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165" fontId="7" fillId="0" borderId="23" xfId="0" applyNumberFormat="1" applyFont="1" applyBorder="1" applyAlignment="1">
      <alignment horizontal="center" vertical="center" wrapText="1"/>
    </xf>
    <xf numFmtId="0" fontId="7" fillId="0" borderId="24" xfId="0" applyFont="1" applyBorder="1" applyAlignment="1">
      <alignment horizontal="center" vertical="center" wrapText="1"/>
    </xf>
    <xf numFmtId="16" fontId="5" fillId="0" borderId="2" xfId="0" quotePrefix="1" applyNumberFormat="1" applyFont="1" applyBorder="1" applyAlignment="1">
      <alignment horizontal="center" vertical="center"/>
    </xf>
    <xf numFmtId="0" fontId="15" fillId="0" borderId="25" xfId="0" applyFont="1" applyBorder="1" applyAlignment="1">
      <alignment horizontal="left" vertical="center" wrapText="1"/>
    </xf>
    <xf numFmtId="0" fontId="15" fillId="0" borderId="25" xfId="0" applyFont="1" applyBorder="1" applyAlignment="1">
      <alignment horizontal="center" vertical="center" wrapText="1"/>
    </xf>
    <xf numFmtId="165" fontId="8" fillId="2" borderId="4" xfId="0" quotePrefix="1" applyNumberFormat="1" applyFont="1" applyFill="1" applyBorder="1" applyAlignment="1">
      <alignment horizontal="center" vertical="center"/>
    </xf>
    <xf numFmtId="165" fontId="8" fillId="0" borderId="4" xfId="0" quotePrefix="1" applyNumberFormat="1" applyFont="1" applyBorder="1" applyAlignment="1">
      <alignment horizontal="center" vertical="center"/>
    </xf>
    <xf numFmtId="16" fontId="6" fillId="0" borderId="4" xfId="0" quotePrefix="1" applyNumberFormat="1" applyFont="1" applyBorder="1" applyAlignment="1">
      <alignment horizontal="left" vertical="center"/>
    </xf>
    <xf numFmtId="16" fontId="8" fillId="0" borderId="22" xfId="4" quotePrefix="1" applyBorder="1" applyAlignment="1">
      <alignment horizontal="left" vertical="center"/>
    </xf>
    <xf numFmtId="16" fontId="17" fillId="0" borderId="23" xfId="2" quotePrefix="1" applyNumberFormat="1" applyFont="1" applyBorder="1" applyAlignment="1">
      <alignment horizontal="left" vertical="center"/>
    </xf>
    <xf numFmtId="16" fontId="9" fillId="0" borderId="23" xfId="2" quotePrefix="1" applyNumberFormat="1" applyBorder="1" applyAlignment="1">
      <alignment horizontal="center" vertical="center"/>
    </xf>
    <xf numFmtId="16" fontId="9" fillId="0" borderId="24" xfId="2" quotePrefix="1" applyNumberFormat="1" applyBorder="1" applyAlignment="1">
      <alignment horizontal="left" vertical="center"/>
    </xf>
    <xf numFmtId="0" fontId="15" fillId="0" borderId="25" xfId="0" applyFont="1" applyBorder="1" applyAlignment="1">
      <alignment vertical="center" wrapText="1"/>
    </xf>
    <xf numFmtId="16" fontId="8" fillId="0" borderId="21" xfId="4" quotePrefix="1" applyBorder="1" applyAlignment="1">
      <alignment horizontal="left" vertical="center"/>
    </xf>
    <xf numFmtId="16" fontId="14" fillId="0" borderId="21" xfId="4" quotePrefix="1" applyFont="1" applyBorder="1" applyAlignment="1">
      <alignment horizontal="left" vertical="center"/>
    </xf>
    <xf numFmtId="16" fontId="8" fillId="0" borderId="21" xfId="4" quotePrefix="1" applyBorder="1" applyAlignment="1">
      <alignment horizontal="center" vertical="center"/>
    </xf>
    <xf numFmtId="0" fontId="14" fillId="0" borderId="23" xfId="0" applyFont="1" applyBorder="1" applyAlignment="1">
      <alignment vertical="center"/>
    </xf>
    <xf numFmtId="0" fontId="7" fillId="0" borderId="24" xfId="0" applyFont="1" applyBorder="1" applyAlignment="1">
      <alignment vertical="center" wrapText="1"/>
    </xf>
    <xf numFmtId="0" fontId="18" fillId="0" borderId="25" xfId="0" applyFont="1" applyBorder="1" applyAlignment="1">
      <alignment vertical="center" wrapText="1"/>
    </xf>
    <xf numFmtId="0" fontId="18" fillId="0" borderId="21" xfId="0" applyFont="1" applyBorder="1" applyAlignment="1">
      <alignment vertical="center" wrapText="1"/>
    </xf>
    <xf numFmtId="0" fontId="13" fillId="0" borderId="23" xfId="0" applyFont="1" applyBorder="1" applyAlignment="1">
      <alignment vertical="center" wrapText="1"/>
    </xf>
    <xf numFmtId="0" fontId="15" fillId="0" borderId="4" xfId="0" applyFont="1" applyBorder="1" applyAlignment="1">
      <alignment horizontal="left" vertical="center" wrapText="1"/>
    </xf>
    <xf numFmtId="16" fontId="12" fillId="0" borderId="5" xfId="6" quotePrefix="1" applyBorder="1" applyAlignment="1">
      <alignment horizontal="left" vertical="center"/>
    </xf>
    <xf numFmtId="16" fontId="16" fillId="0" borderId="5" xfId="6" quotePrefix="1" applyFont="1" applyBorder="1" applyAlignment="1">
      <alignment horizontal="left" vertical="center"/>
    </xf>
    <xf numFmtId="16" fontId="12" fillId="0" borderId="5" xfId="6" quotePrefix="1" applyBorder="1" applyAlignment="1">
      <alignment horizontal="center" vertical="center"/>
    </xf>
    <xf numFmtId="0" fontId="7" fillId="0" borderId="28" xfId="0" applyFont="1" applyBorder="1" applyAlignment="1">
      <alignment horizontal="center" vertical="center"/>
    </xf>
    <xf numFmtId="0" fontId="5" fillId="0" borderId="19" xfId="0" applyFont="1" applyBorder="1" applyAlignment="1">
      <alignment horizontal="center" vertical="center"/>
    </xf>
    <xf numFmtId="16" fontId="15" fillId="0" borderId="25" xfId="0" quotePrefix="1" applyNumberFormat="1" applyFont="1" applyBorder="1" applyAlignment="1">
      <alignment horizontal="left" vertical="center" wrapText="1"/>
    </xf>
    <xf numFmtId="0" fontId="5" fillId="0" borderId="25" xfId="0" quotePrefix="1" applyNumberFormat="1" applyFont="1" applyBorder="1" applyAlignment="1">
      <alignment horizontal="center" vertical="center"/>
    </xf>
    <xf numFmtId="0" fontId="21" fillId="0" borderId="29" xfId="0" applyFont="1" applyBorder="1" applyAlignment="1">
      <alignment horizontal="left" vertical="center" wrapText="1"/>
    </xf>
    <xf numFmtId="165" fontId="21" fillId="0" borderId="29" xfId="0" quotePrefix="1" applyNumberFormat="1" applyFont="1" applyBorder="1" applyAlignment="1">
      <alignment horizontal="left" vertical="center"/>
    </xf>
    <xf numFmtId="0" fontId="21" fillId="0" borderId="1" xfId="0" applyFont="1" applyBorder="1" applyAlignment="1">
      <alignment vertical="center" wrapText="1"/>
    </xf>
    <xf numFmtId="165" fontId="21" fillId="0" borderId="1" xfId="0" quotePrefix="1" applyNumberFormat="1" applyFont="1" applyBorder="1" applyAlignment="1">
      <alignment horizontal="left" vertical="center" wrapText="1"/>
    </xf>
    <xf numFmtId="0" fontId="21" fillId="0" borderId="1" xfId="0" applyFont="1" applyBorder="1" applyAlignment="1">
      <alignment horizontal="left" vertical="center" wrapText="1"/>
    </xf>
    <xf numFmtId="0" fontId="24" fillId="0" borderId="0" xfId="0" applyFont="1" applyAlignment="1">
      <alignment horizontal="left"/>
    </xf>
    <xf numFmtId="0" fontId="24" fillId="0" borderId="0" xfId="0" applyFont="1" applyAlignment="1">
      <alignment horizontal="center"/>
    </xf>
    <xf numFmtId="0" fontId="24" fillId="0" borderId="0" xfId="0" applyFont="1" applyAlignment="1"/>
    <xf numFmtId="0" fontId="24" fillId="3" borderId="6" xfId="0" applyFont="1" applyFill="1" applyBorder="1" applyAlignment="1">
      <alignment horizontal="left"/>
    </xf>
    <xf numFmtId="0" fontId="21" fillId="3" borderId="0" xfId="0" applyFont="1" applyFill="1" applyBorder="1" applyAlignment="1">
      <alignment horizontal="left"/>
    </xf>
    <xf numFmtId="0" fontId="24" fillId="3" borderId="0" xfId="0" applyFont="1" applyFill="1" applyBorder="1" applyAlignment="1">
      <alignment horizontal="center"/>
    </xf>
    <xf numFmtId="165" fontId="24" fillId="3" borderId="0" xfId="0" applyNumberFormat="1" applyFont="1" applyFill="1" applyBorder="1" applyAlignment="1">
      <alignment horizontal="center" vertical="center"/>
    </xf>
    <xf numFmtId="0" fontId="24" fillId="5" borderId="0" xfId="0" applyFont="1" applyFill="1" applyAlignment="1">
      <alignment horizontal="left"/>
    </xf>
    <xf numFmtId="0" fontId="24" fillId="5" borderId="0" xfId="0" applyFont="1" applyFill="1" applyAlignment="1">
      <alignment horizontal="center"/>
    </xf>
    <xf numFmtId="0" fontId="24" fillId="5" borderId="0" xfId="0" applyFont="1" applyFill="1" applyAlignment="1"/>
    <xf numFmtId="16" fontId="26" fillId="5" borderId="0" xfId="6" quotePrefix="1" applyFont="1" applyFill="1" applyBorder="1" applyAlignment="1">
      <alignment horizontal="left" vertical="center"/>
    </xf>
    <xf numFmtId="16" fontId="22" fillId="5" borderId="0" xfId="6" quotePrefix="1" applyFont="1" applyFill="1" applyBorder="1" applyAlignment="1">
      <alignment horizontal="left" vertical="center"/>
    </xf>
    <xf numFmtId="16" fontId="26" fillId="5" borderId="0" xfId="6" quotePrefix="1" applyFont="1" applyFill="1" applyBorder="1" applyAlignment="1">
      <alignment horizontal="center" vertical="center"/>
    </xf>
    <xf numFmtId="0" fontId="24" fillId="0" borderId="0" xfId="0" applyFont="1" applyAlignment="1">
      <alignment wrapText="1"/>
    </xf>
    <xf numFmtId="0" fontId="24" fillId="5" borderId="0" xfId="0" applyFont="1" applyFill="1" applyAlignment="1">
      <alignment wrapText="1"/>
    </xf>
    <xf numFmtId="0" fontId="27" fillId="5" borderId="0" xfId="0" applyFont="1" applyFill="1" applyAlignment="1"/>
    <xf numFmtId="16" fontId="24" fillId="5" borderId="0" xfId="0" quotePrefix="1" applyNumberFormat="1" applyFont="1" applyFill="1" applyBorder="1" applyAlignment="1">
      <alignment horizontal="left" vertical="center" indent="39"/>
    </xf>
    <xf numFmtId="4" fontId="0" fillId="5" borderId="0" xfId="0" applyNumberFormat="1" applyFill="1" applyBorder="1" applyAlignment="1">
      <alignment horizontal="right" vertical="center"/>
    </xf>
    <xf numFmtId="0" fontId="0" fillId="5" borderId="0" xfId="0" applyFill="1" applyAlignment="1"/>
    <xf numFmtId="0" fontId="0" fillId="5" borderId="0" xfId="0" applyFill="1" applyAlignment="1">
      <alignment horizontal="left"/>
    </xf>
    <xf numFmtId="0" fontId="0" fillId="5" borderId="0" xfId="0" applyFill="1" applyAlignment="1">
      <alignment horizontal="center"/>
    </xf>
    <xf numFmtId="16" fontId="12" fillId="5" borderId="9" xfId="6" applyFill="1" applyBorder="1" applyAlignment="1">
      <alignment horizontal="left" vertical="center"/>
    </xf>
    <xf numFmtId="16" fontId="16" fillId="5" borderId="9" xfId="6" applyFont="1" applyFill="1" applyBorder="1" applyAlignment="1">
      <alignment horizontal="left" vertical="center"/>
    </xf>
    <xf numFmtId="16" fontId="12" fillId="5" borderId="9" xfId="6" applyFill="1" applyBorder="1" applyAlignment="1">
      <alignment horizontal="center" vertical="center"/>
    </xf>
    <xf numFmtId="16" fontId="12" fillId="5" borderId="0" xfId="6" quotePrefix="1" applyFill="1" applyBorder="1" applyAlignment="1">
      <alignment horizontal="left" vertical="center"/>
    </xf>
    <xf numFmtId="16" fontId="16" fillId="5" borderId="0" xfId="6" quotePrefix="1" applyFont="1" applyFill="1" applyBorder="1" applyAlignment="1">
      <alignment horizontal="left" vertical="center"/>
    </xf>
    <xf numFmtId="16" fontId="12" fillId="5" borderId="0" xfId="6" quotePrefix="1" applyFill="1" applyBorder="1" applyAlignment="1">
      <alignment horizontal="center" vertical="center"/>
    </xf>
    <xf numFmtId="16" fontId="16" fillId="5" borderId="0" xfId="6" quotePrefix="1" applyFont="1" applyFill="1" applyBorder="1">
      <alignment horizontal="left" vertical="center"/>
    </xf>
    <xf numFmtId="16" fontId="12" fillId="5" borderId="0" xfId="6" quotePrefix="1" applyFill="1" applyBorder="1">
      <alignment horizontal="left" vertical="center"/>
    </xf>
    <xf numFmtId="16" fontId="26" fillId="0" borderId="5" xfId="6" quotePrefix="1" applyFont="1" applyBorder="1" applyAlignment="1">
      <alignment horizontal="left" vertical="center"/>
    </xf>
    <xf numFmtId="16" fontId="22" fillId="0" borderId="5" xfId="6" quotePrefix="1" applyFont="1" applyBorder="1" applyAlignment="1">
      <alignment horizontal="left" vertical="center"/>
    </xf>
    <xf numFmtId="16" fontId="26" fillId="0" borderId="5" xfId="6" quotePrefix="1" applyFont="1" applyBorder="1" applyAlignment="1">
      <alignment horizontal="center" vertical="center"/>
    </xf>
    <xf numFmtId="0" fontId="27" fillId="0" borderId="22" xfId="0" applyFont="1" applyBorder="1" applyAlignment="1">
      <alignment horizontal="center" vertical="center"/>
    </xf>
    <xf numFmtId="0" fontId="27" fillId="0" borderId="23" xfId="0" applyFont="1" applyBorder="1" applyAlignment="1">
      <alignment horizontal="center" vertical="center"/>
    </xf>
    <xf numFmtId="165" fontId="27" fillId="0" borderId="23" xfId="0" applyNumberFormat="1" applyFont="1" applyBorder="1" applyAlignment="1">
      <alignment horizontal="center" vertical="center" wrapText="1"/>
    </xf>
    <xf numFmtId="0" fontId="27" fillId="0" borderId="24" xfId="0" applyFont="1" applyBorder="1" applyAlignment="1">
      <alignment horizontal="center" vertical="center" wrapText="1"/>
    </xf>
    <xf numFmtId="16" fontId="24" fillId="0" borderId="2" xfId="0" quotePrefix="1" applyNumberFormat="1" applyFont="1" applyBorder="1" applyAlignment="1">
      <alignment horizontal="center" vertical="center" wrapText="1"/>
    </xf>
    <xf numFmtId="0" fontId="24" fillId="0" borderId="1" xfId="0" applyFont="1" applyBorder="1" applyAlignment="1">
      <alignment horizontal="center" vertical="center"/>
    </xf>
    <xf numFmtId="0" fontId="29" fillId="0" borderId="1" xfId="0" applyFont="1" applyBorder="1" applyAlignment="1">
      <alignment horizontal="left" vertical="center" wrapText="1"/>
    </xf>
    <xf numFmtId="0" fontId="21" fillId="0" borderId="3" xfId="0" applyFont="1" applyBorder="1" applyAlignment="1">
      <alignment horizontal="left" vertical="center" wrapText="1"/>
    </xf>
    <xf numFmtId="16" fontId="24" fillId="0" borderId="30" xfId="0" quotePrefix="1" applyNumberFormat="1" applyFont="1" applyBorder="1" applyAlignment="1">
      <alignment horizontal="center" vertical="center" wrapText="1"/>
    </xf>
    <xf numFmtId="0" fontId="21" fillId="0" borderId="5" xfId="0" applyFont="1" applyBorder="1" applyAlignment="1">
      <alignment horizontal="left" vertical="center" wrapText="1"/>
    </xf>
    <xf numFmtId="0" fontId="24" fillId="0" borderId="5" xfId="0" applyFont="1" applyBorder="1" applyAlignment="1">
      <alignment horizontal="center" vertical="center"/>
    </xf>
    <xf numFmtId="165" fontId="25" fillId="2" borderId="29" xfId="0" quotePrefix="1" applyNumberFormat="1" applyFont="1" applyFill="1" applyBorder="1" applyAlignment="1">
      <alignment horizontal="center" vertical="center"/>
    </xf>
    <xf numFmtId="165" fontId="25" fillId="0" borderId="29" xfId="0" quotePrefix="1" applyNumberFormat="1" applyFont="1" applyBorder="1" applyAlignment="1">
      <alignment horizontal="center" vertical="center"/>
    </xf>
    <xf numFmtId="16" fontId="28" fillId="0" borderId="29" xfId="0" quotePrefix="1" applyNumberFormat="1" applyFont="1" applyBorder="1" applyAlignment="1">
      <alignment horizontal="left" vertical="center"/>
    </xf>
    <xf numFmtId="0" fontId="24" fillId="3" borderId="7" xfId="0" applyFont="1" applyFill="1" applyBorder="1" applyAlignment="1">
      <alignment horizontal="left" vertical="center"/>
    </xf>
    <xf numFmtId="0" fontId="25" fillId="3" borderId="6" xfId="0" applyFont="1" applyFill="1" applyBorder="1" applyAlignment="1">
      <alignment horizontal="left"/>
    </xf>
    <xf numFmtId="0" fontId="24" fillId="3" borderId="6" xfId="0" applyFont="1" applyFill="1" applyBorder="1" applyAlignment="1">
      <alignment horizontal="center"/>
    </xf>
    <xf numFmtId="0" fontId="21" fillId="3" borderId="0" xfId="0" applyFont="1" applyFill="1" applyBorder="1" applyAlignment="1"/>
    <xf numFmtId="0" fontId="24" fillId="3" borderId="7" xfId="0" applyFont="1" applyFill="1" applyBorder="1" applyAlignment="1">
      <alignment vertical="center"/>
    </xf>
    <xf numFmtId="0" fontId="24" fillId="3" borderId="8" xfId="0" applyFont="1" applyFill="1" applyBorder="1" applyAlignment="1">
      <alignment horizontal="center"/>
    </xf>
    <xf numFmtId="0" fontId="21" fillId="3" borderId="9" xfId="0" applyFont="1" applyFill="1" applyBorder="1" applyAlignment="1"/>
    <xf numFmtId="0" fontId="24" fillId="3" borderId="9" xfId="0" applyFont="1" applyFill="1" applyBorder="1" applyAlignment="1">
      <alignment horizontal="center"/>
    </xf>
    <xf numFmtId="165" fontId="24" fillId="3" borderId="9" xfId="0" applyNumberFormat="1" applyFont="1" applyFill="1" applyBorder="1" applyAlignment="1">
      <alignment horizontal="center" vertical="center"/>
    </xf>
    <xf numFmtId="0" fontId="24" fillId="3" borderId="10" xfId="0" applyFont="1" applyFill="1" applyBorder="1" applyAlignment="1">
      <alignment vertical="center"/>
    </xf>
    <xf numFmtId="16" fontId="24" fillId="5" borderId="35" xfId="0" quotePrefix="1" applyNumberFormat="1" applyFont="1" applyFill="1" applyBorder="1" applyAlignment="1">
      <alignment horizontal="left" vertical="center" indent="39"/>
    </xf>
    <xf numFmtId="0" fontId="24" fillId="5" borderId="37" xfId="0" applyFont="1" applyFill="1" applyBorder="1" applyAlignment="1">
      <alignment wrapText="1"/>
    </xf>
    <xf numFmtId="0" fontId="24" fillId="5" borderId="38" xfId="0" applyFont="1" applyFill="1" applyBorder="1" applyAlignment="1">
      <alignment wrapText="1"/>
    </xf>
    <xf numFmtId="0" fontId="24" fillId="5" borderId="39" xfId="0" applyFont="1" applyFill="1" applyBorder="1" applyAlignment="1">
      <alignment wrapText="1"/>
    </xf>
    <xf numFmtId="16" fontId="26" fillId="5" borderId="9" xfId="6" applyFont="1" applyFill="1" applyBorder="1" applyAlignment="1">
      <alignment horizontal="left" vertical="center"/>
    </xf>
    <xf numFmtId="16" fontId="26" fillId="5" borderId="35" xfId="6" quotePrefix="1" applyFont="1" applyFill="1" applyBorder="1" applyAlignment="1">
      <alignment horizontal="left" vertical="center"/>
    </xf>
    <xf numFmtId="16" fontId="26" fillId="5" borderId="36" xfId="6" quotePrefix="1" applyFont="1" applyFill="1" applyBorder="1" applyAlignment="1">
      <alignment horizontal="left" vertical="center"/>
    </xf>
    <xf numFmtId="0" fontId="24" fillId="5" borderId="32" xfId="0" applyFont="1" applyFill="1" applyBorder="1" applyAlignment="1">
      <alignment wrapText="1"/>
    </xf>
    <xf numFmtId="0" fontId="24" fillId="5" borderId="33" xfId="0" applyFont="1" applyFill="1" applyBorder="1" applyAlignment="1">
      <alignment wrapText="1"/>
    </xf>
    <xf numFmtId="0" fontId="24" fillId="5" borderId="34" xfId="0" applyFont="1" applyFill="1" applyBorder="1" applyAlignment="1">
      <alignment wrapText="1"/>
    </xf>
    <xf numFmtId="16" fontId="5" fillId="0" borderId="3" xfId="0" quotePrefix="1" applyNumberFormat="1" applyFont="1" applyBorder="1" applyAlignment="1" applyProtection="1">
      <alignment horizontal="left" vertical="center" wrapText="1"/>
      <protection locked="0"/>
    </xf>
    <xf numFmtId="16" fontId="6" fillId="0" borderId="3" xfId="0" quotePrefix="1" applyNumberFormat="1" applyFont="1" applyBorder="1" applyAlignment="1" applyProtection="1">
      <alignment horizontal="left" vertical="center"/>
      <protection locked="0"/>
    </xf>
    <xf numFmtId="16" fontId="6" fillId="0" borderId="26" xfId="0" quotePrefix="1" applyNumberFormat="1" applyFont="1" applyBorder="1" applyAlignment="1" applyProtection="1">
      <alignment horizontal="left" vertical="center"/>
      <protection locked="0"/>
    </xf>
    <xf numFmtId="164" fontId="5" fillId="0" borderId="3" xfId="1" applyNumberFormat="1" applyFont="1" applyBorder="1" applyAlignment="1" applyProtection="1">
      <alignment horizontal="left" vertical="center"/>
      <protection locked="0"/>
    </xf>
    <xf numFmtId="164" fontId="5" fillId="0" borderId="3" xfId="1" applyNumberFormat="1" applyFont="1" applyBorder="1" applyAlignment="1" applyProtection="1">
      <alignment horizontal="left" vertical="center" wrapText="1"/>
      <protection locked="0"/>
    </xf>
    <xf numFmtId="164" fontId="5" fillId="0" borderId="26" xfId="1" applyNumberFormat="1" applyFont="1" applyBorder="1" applyAlignment="1" applyProtection="1">
      <alignment horizontal="left" vertical="center"/>
      <protection locked="0"/>
    </xf>
    <xf numFmtId="16" fontId="5" fillId="0" borderId="2" xfId="0" quotePrefix="1" applyNumberFormat="1"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0" fillId="0" borderId="0" xfId="0" applyAlignment="1" applyProtection="1">
      <protection locked="0"/>
    </xf>
    <xf numFmtId="4" fontId="5" fillId="2" borderId="1" xfId="0" applyNumberFormat="1" applyFont="1" applyFill="1" applyBorder="1" applyAlignment="1" applyProtection="1">
      <alignment horizontal="center" vertical="center"/>
      <protection locked="0"/>
    </xf>
    <xf numFmtId="4" fontId="5" fillId="0" borderId="1" xfId="0" quotePrefix="1" applyNumberFormat="1" applyFont="1" applyBorder="1" applyAlignment="1">
      <alignment horizontal="center" vertical="center"/>
    </xf>
    <xf numFmtId="4" fontId="5" fillId="0" borderId="25" xfId="0" quotePrefix="1" applyNumberFormat="1" applyFont="1" applyBorder="1" applyAlignment="1">
      <alignment horizontal="center" vertical="center"/>
    </xf>
    <xf numFmtId="4" fontId="24" fillId="2" borderId="1" xfId="0" quotePrefix="1" applyNumberFormat="1" applyFont="1" applyFill="1" applyBorder="1" applyAlignment="1" applyProtection="1">
      <alignment horizontal="center" vertical="center"/>
      <protection locked="0"/>
    </xf>
    <xf numFmtId="49" fontId="6" fillId="0" borderId="3" xfId="0" quotePrefix="1" applyNumberFormat="1" applyFont="1" applyBorder="1" applyAlignment="1" applyProtection="1">
      <alignment vertical="center"/>
      <protection locked="0"/>
    </xf>
    <xf numFmtId="49" fontId="6" fillId="0" borderId="26" xfId="0" quotePrefix="1" applyNumberFormat="1" applyFont="1" applyBorder="1" applyAlignment="1" applyProtection="1">
      <alignment vertical="center"/>
      <protection locked="0"/>
    </xf>
    <xf numFmtId="49" fontId="6" fillId="0" borderId="3" xfId="0" quotePrefix="1" applyNumberFormat="1" applyFont="1" applyBorder="1" applyAlignment="1" applyProtection="1">
      <alignment horizontal="left" vertical="center"/>
      <protection locked="0"/>
    </xf>
    <xf numFmtId="49" fontId="8" fillId="0" borderId="21" xfId="4" quotePrefix="1" applyNumberFormat="1" applyBorder="1" applyAlignment="1" applyProtection="1">
      <alignment horizontal="left" vertical="center"/>
      <protection locked="0"/>
    </xf>
    <xf numFmtId="49" fontId="7" fillId="0" borderId="24" xfId="0" applyNumberFormat="1" applyFont="1" applyBorder="1" applyAlignment="1" applyProtection="1">
      <alignment vertical="center" wrapText="1"/>
      <protection locked="0"/>
    </xf>
    <xf numFmtId="49" fontId="7" fillId="0" borderId="3" xfId="0" applyNumberFormat="1" applyFont="1" applyBorder="1" applyAlignment="1" applyProtection="1">
      <alignment vertical="center" wrapText="1"/>
      <protection locked="0"/>
    </xf>
    <xf numFmtId="49" fontId="6" fillId="0" borderId="26" xfId="0" quotePrefix="1" applyNumberFormat="1" applyFont="1" applyBorder="1" applyAlignment="1" applyProtection="1">
      <alignment horizontal="left" vertical="center"/>
      <protection locked="0"/>
    </xf>
    <xf numFmtId="49" fontId="15" fillId="0" borderId="3" xfId="0" applyNumberFormat="1" applyFont="1" applyBorder="1" applyAlignment="1" applyProtection="1">
      <alignment horizontal="center" vertical="center" wrapText="1"/>
    </xf>
    <xf numFmtId="49" fontId="15" fillId="0" borderId="3" xfId="0" applyNumberFormat="1" applyFont="1" applyBorder="1" applyAlignment="1" applyProtection="1"/>
    <xf numFmtId="49" fontId="7" fillId="0" borderId="3" xfId="0" applyNumberFormat="1" applyFont="1" applyBorder="1" applyAlignment="1" applyProtection="1">
      <alignment horizontal="left" vertical="center" wrapText="1"/>
      <protection locked="0"/>
    </xf>
    <xf numFmtId="4" fontId="5" fillId="0" borderId="1" xfId="0" quotePrefix="1" applyNumberFormat="1" applyFont="1" applyBorder="1" applyAlignment="1">
      <alignment horizontal="center" vertical="center" wrapText="1"/>
    </xf>
    <xf numFmtId="4" fontId="24" fillId="2" borderId="1" xfId="0" quotePrefix="1" applyNumberFormat="1" applyFont="1" applyFill="1" applyBorder="1" applyAlignment="1">
      <alignment horizontal="center" vertical="center"/>
    </xf>
    <xf numFmtId="4" fontId="24" fillId="0" borderId="1" xfId="0" quotePrefix="1" applyNumberFormat="1" applyFont="1" applyBorder="1" applyAlignment="1">
      <alignment horizontal="center" vertical="center"/>
    </xf>
    <xf numFmtId="4" fontId="24" fillId="0" borderId="5" xfId="0" quotePrefix="1" applyNumberFormat="1" applyFont="1" applyBorder="1" applyAlignment="1">
      <alignment horizontal="center" vertical="center"/>
    </xf>
    <xf numFmtId="0" fontId="27" fillId="0" borderId="3" xfId="0" applyFont="1" applyBorder="1" applyAlignment="1" applyProtection="1">
      <alignment horizontal="left" vertical="center" wrapText="1"/>
      <protection locked="0"/>
    </xf>
    <xf numFmtId="16" fontId="28" fillId="0" borderId="3" xfId="0" quotePrefix="1" applyNumberFormat="1" applyFont="1" applyBorder="1" applyAlignment="1" applyProtection="1">
      <alignment horizontal="left" vertical="center"/>
      <protection locked="0"/>
    </xf>
    <xf numFmtId="165" fontId="24" fillId="0" borderId="3" xfId="0" quotePrefix="1" applyNumberFormat="1" applyFont="1" applyBorder="1" applyAlignment="1" applyProtection="1">
      <alignment horizontal="left" vertical="center"/>
      <protection locked="0"/>
    </xf>
    <xf numFmtId="165" fontId="24" fillId="0" borderId="31" xfId="0" quotePrefix="1" applyNumberFormat="1" applyFont="1" applyBorder="1" applyAlignment="1" applyProtection="1">
      <alignment horizontal="left" vertical="center"/>
      <protection locked="0"/>
    </xf>
    <xf numFmtId="4" fontId="24" fillId="2" borderId="1" xfId="0" quotePrefix="1" applyNumberFormat="1" applyFont="1" applyFill="1" applyBorder="1" applyAlignment="1" applyProtection="1">
      <alignment horizontal="center" vertical="center" wrapText="1"/>
      <protection locked="0"/>
    </xf>
    <xf numFmtId="16" fontId="5" fillId="0" borderId="40" xfId="0" quotePrefix="1" applyNumberFormat="1" applyFont="1" applyBorder="1" applyAlignment="1">
      <alignment horizontal="center" vertical="center" wrapText="1"/>
    </xf>
    <xf numFmtId="0" fontId="18" fillId="0" borderId="41" xfId="0" applyFont="1" applyBorder="1" applyAlignment="1">
      <alignment horizontal="left" vertical="center" wrapText="1"/>
    </xf>
    <xf numFmtId="0" fontId="15" fillId="0" borderId="41" xfId="0" applyFont="1" applyBorder="1" applyAlignment="1">
      <alignment horizontal="center" vertical="center" wrapText="1"/>
    </xf>
    <xf numFmtId="4" fontId="24" fillId="2" borderId="41" xfId="0" quotePrefix="1" applyNumberFormat="1" applyFont="1" applyFill="1" applyBorder="1" applyAlignment="1" applyProtection="1">
      <alignment horizontal="center" vertical="center" wrapText="1"/>
      <protection locked="0"/>
    </xf>
    <xf numFmtId="4" fontId="5" fillId="0" borderId="41" xfId="0" quotePrefix="1" applyNumberFormat="1" applyFont="1" applyBorder="1" applyAlignment="1">
      <alignment horizontal="center" vertical="center"/>
    </xf>
    <xf numFmtId="49" fontId="6" fillId="0" borderId="42" xfId="0" quotePrefix="1" applyNumberFormat="1" applyFont="1" applyBorder="1" applyAlignment="1" applyProtection="1">
      <alignment horizontal="left" vertical="center"/>
      <protection locked="0"/>
    </xf>
    <xf numFmtId="16" fontId="5" fillId="0" borderId="43" xfId="0" quotePrefix="1" applyNumberFormat="1" applyFont="1" applyBorder="1" applyAlignment="1">
      <alignment horizontal="center" vertical="center" wrapText="1"/>
    </xf>
    <xf numFmtId="49" fontId="6" fillId="0" borderId="44" xfId="0" quotePrefix="1" applyNumberFormat="1" applyFont="1" applyBorder="1" applyAlignment="1" applyProtection="1">
      <alignment horizontal="left" vertical="center"/>
      <protection locked="0"/>
    </xf>
    <xf numFmtId="49" fontId="5" fillId="0" borderId="44" xfId="0" quotePrefix="1" applyNumberFormat="1" applyFont="1" applyBorder="1" applyAlignment="1" applyProtection="1">
      <alignment vertical="center" wrapText="1"/>
      <protection locked="0"/>
    </xf>
    <xf numFmtId="49" fontId="5" fillId="0" borderId="44" xfId="0" quotePrefix="1" applyNumberFormat="1" applyFont="1" applyBorder="1" applyAlignment="1" applyProtection="1">
      <alignment horizontal="center" vertical="center" wrapText="1"/>
      <protection locked="0"/>
    </xf>
    <xf numFmtId="49" fontId="15" fillId="0" borderId="44" xfId="0" quotePrefix="1" applyNumberFormat="1" applyFont="1" applyBorder="1" applyAlignment="1" applyProtection="1">
      <alignment vertical="center" wrapText="1"/>
      <protection locked="0"/>
    </xf>
    <xf numFmtId="16" fontId="5" fillId="0" borderId="45" xfId="0" quotePrefix="1" applyNumberFormat="1" applyFont="1" applyBorder="1" applyAlignment="1">
      <alignment horizontal="center" vertical="center" wrapText="1"/>
    </xf>
    <xf numFmtId="0" fontId="18" fillId="0" borderId="46" xfId="0" applyFont="1" applyBorder="1" applyAlignment="1">
      <alignment vertical="center" wrapText="1"/>
    </xf>
    <xf numFmtId="0" fontId="15" fillId="0" borderId="46" xfId="0" applyFont="1" applyBorder="1" applyAlignment="1">
      <alignment horizontal="center" vertical="center" wrapText="1"/>
    </xf>
    <xf numFmtId="4" fontId="24" fillId="2" borderId="46" xfId="0" quotePrefix="1" applyNumberFormat="1" applyFont="1" applyFill="1" applyBorder="1" applyAlignment="1" applyProtection="1">
      <alignment horizontal="center" vertical="center" wrapText="1"/>
      <protection locked="0"/>
    </xf>
    <xf numFmtId="4" fontId="5" fillId="0" borderId="46" xfId="0" quotePrefix="1" applyNumberFormat="1" applyFont="1" applyBorder="1" applyAlignment="1">
      <alignment horizontal="center" vertical="center"/>
    </xf>
    <xf numFmtId="49" fontId="15" fillId="0" borderId="47" xfId="0" quotePrefix="1" applyNumberFormat="1" applyFont="1" applyBorder="1" applyAlignment="1" applyProtection="1">
      <alignment vertical="center" wrapText="1"/>
      <protection locked="0"/>
    </xf>
    <xf numFmtId="16" fontId="11" fillId="0" borderId="49" xfId="5" quotePrefix="1" applyBorder="1" applyAlignment="1">
      <alignment vertical="center"/>
    </xf>
    <xf numFmtId="16" fontId="11" fillId="0" borderId="48" xfId="5" quotePrefix="1" applyBorder="1" applyAlignment="1">
      <alignment vertical="center"/>
    </xf>
    <xf numFmtId="16" fontId="11" fillId="0" borderId="50" xfId="5" quotePrefix="1" applyBorder="1" applyAlignment="1">
      <alignment vertical="center"/>
    </xf>
    <xf numFmtId="165" fontId="8" fillId="2" borderId="50" xfId="0" quotePrefix="1" applyNumberFormat="1" applyFont="1" applyFill="1" applyBorder="1" applyAlignment="1">
      <alignment horizontal="center" vertical="center"/>
    </xf>
    <xf numFmtId="165" fontId="8" fillId="0" borderId="50" xfId="0" quotePrefix="1" applyNumberFormat="1" applyFont="1" applyBorder="1" applyAlignment="1">
      <alignment horizontal="center" vertical="center"/>
    </xf>
    <xf numFmtId="16" fontId="6" fillId="0" borderId="50" xfId="0" quotePrefix="1" applyNumberFormat="1" applyFont="1" applyBorder="1" applyAlignment="1">
      <alignment horizontal="left" vertical="center"/>
    </xf>
    <xf numFmtId="16" fontId="14" fillId="5" borderId="52" xfId="4" quotePrefix="1" applyFont="1" applyFill="1" applyBorder="1" applyAlignment="1">
      <alignment horizontal="left" vertical="center"/>
    </xf>
    <xf numFmtId="16" fontId="8" fillId="5" borderId="0" xfId="4" quotePrefix="1" applyFill="1" applyBorder="1" applyAlignment="1">
      <alignment horizontal="center" vertical="center"/>
    </xf>
    <xf numFmtId="16" fontId="8" fillId="5" borderId="0" xfId="4" quotePrefix="1" applyFill="1" applyBorder="1" applyAlignment="1">
      <alignment horizontal="left" vertical="center"/>
    </xf>
    <xf numFmtId="0" fontId="15" fillId="0" borderId="41" xfId="0" applyFont="1" applyBorder="1" applyAlignment="1">
      <alignment vertical="center" wrapText="1"/>
    </xf>
    <xf numFmtId="16" fontId="6" fillId="0" borderId="42" xfId="0" quotePrefix="1" applyNumberFormat="1" applyFont="1" applyBorder="1" applyAlignment="1" applyProtection="1">
      <alignment horizontal="left" vertical="center"/>
      <protection locked="0"/>
    </xf>
    <xf numFmtId="16" fontId="6" fillId="0" borderId="44" xfId="0" quotePrefix="1" applyNumberFormat="1" applyFont="1" applyBorder="1" applyAlignment="1" applyProtection="1">
      <alignment horizontal="left" vertical="center"/>
      <protection locked="0"/>
    </xf>
    <xf numFmtId="0" fontId="15" fillId="0" borderId="46" xfId="0" applyFont="1" applyBorder="1" applyAlignment="1">
      <alignment vertical="center" wrapText="1"/>
    </xf>
    <xf numFmtId="16" fontId="6" fillId="0" borderId="47" xfId="0" quotePrefix="1" applyNumberFormat="1" applyFont="1" applyBorder="1" applyAlignment="1" applyProtection="1">
      <alignment horizontal="left" vertical="center"/>
      <protection locked="0"/>
    </xf>
    <xf numFmtId="16" fontId="5" fillId="0" borderId="11" xfId="0" quotePrefix="1" applyNumberFormat="1" applyFont="1" applyBorder="1" applyAlignment="1">
      <alignment horizontal="center" vertical="center" wrapText="1"/>
    </xf>
    <xf numFmtId="16" fontId="5" fillId="0" borderId="19" xfId="0" quotePrefix="1" applyNumberFormat="1" applyFont="1" applyBorder="1" applyAlignment="1">
      <alignment horizontal="center" vertical="center" wrapText="1"/>
    </xf>
    <xf numFmtId="16" fontId="5" fillId="0" borderId="53" xfId="0" quotePrefix="1" applyNumberFormat="1" applyFont="1" applyBorder="1" applyAlignment="1">
      <alignment horizontal="center" vertical="center" wrapText="1"/>
    </xf>
    <xf numFmtId="16" fontId="8" fillId="5" borderId="0" xfId="4" quotePrefix="1" applyFill="1" applyBorder="1" applyAlignment="1" applyProtection="1">
      <alignment horizontal="center" vertical="center"/>
      <protection locked="0"/>
    </xf>
    <xf numFmtId="4" fontId="8" fillId="5" borderId="0" xfId="4" quotePrefix="1" applyNumberFormat="1" applyFill="1" applyBorder="1" applyAlignment="1">
      <alignment horizontal="center" vertical="center"/>
    </xf>
    <xf numFmtId="0" fontId="15" fillId="0" borderId="40" xfId="0" applyFont="1" applyBorder="1" applyAlignment="1">
      <alignment vertical="center" wrapText="1"/>
    </xf>
    <xf numFmtId="0" fontId="18" fillId="0" borderId="43" xfId="0" applyFont="1" applyBorder="1" applyAlignment="1">
      <alignment vertical="center" wrapText="1"/>
    </xf>
    <xf numFmtId="0" fontId="15" fillId="0" borderId="43" xfId="0" applyFont="1" applyBorder="1" applyAlignment="1">
      <alignment vertical="center" wrapText="1"/>
    </xf>
    <xf numFmtId="0" fontId="15" fillId="0" borderId="45" xfId="0" applyFont="1" applyBorder="1" applyAlignment="1">
      <alignment vertical="center" wrapText="1"/>
    </xf>
    <xf numFmtId="49" fontId="6" fillId="0" borderId="47" xfId="0" quotePrefix="1" applyNumberFormat="1" applyFont="1" applyBorder="1" applyAlignment="1" applyProtection="1">
      <alignment horizontal="left" vertical="center"/>
      <protection locked="0"/>
    </xf>
    <xf numFmtId="16" fontId="8" fillId="0" borderId="40" xfId="4" quotePrefix="1" applyBorder="1" applyAlignment="1">
      <alignment horizontal="left" vertical="center"/>
    </xf>
    <xf numFmtId="16" fontId="16" fillId="5" borderId="54" xfId="6" quotePrefix="1" applyFont="1" applyFill="1" applyBorder="1" applyAlignment="1">
      <alignment horizontal="left" vertical="center"/>
    </xf>
    <xf numFmtId="16" fontId="12" fillId="5" borderId="51" xfId="6" quotePrefix="1" applyFill="1" applyBorder="1" applyAlignment="1">
      <alignment horizontal="center" vertical="center"/>
    </xf>
    <xf numFmtId="16" fontId="12" fillId="5" borderId="55" xfId="6" quotePrefix="1" applyFill="1" applyBorder="1" applyAlignment="1">
      <alignment horizontal="left" vertical="center"/>
    </xf>
    <xf numFmtId="0" fontId="7" fillId="0" borderId="43" xfId="0" applyFont="1" applyBorder="1" applyAlignment="1">
      <alignment horizontal="center" vertical="center"/>
    </xf>
    <xf numFmtId="0" fontId="7" fillId="0" borderId="44" xfId="0" applyFont="1" applyBorder="1" applyAlignment="1">
      <alignment vertical="center" wrapText="1"/>
    </xf>
    <xf numFmtId="0" fontId="27" fillId="0" borderId="44" xfId="0" applyFont="1" applyBorder="1" applyAlignment="1" applyProtection="1">
      <alignment vertical="center" wrapText="1"/>
      <protection locked="0"/>
    </xf>
    <xf numFmtId="0" fontId="7" fillId="0" borderId="44" xfId="0" applyFont="1" applyBorder="1" applyAlignment="1" applyProtection="1">
      <alignment vertical="center" wrapText="1"/>
      <protection locked="0"/>
    </xf>
    <xf numFmtId="0" fontId="15" fillId="0" borderId="44" xfId="0" applyFont="1" applyBorder="1" applyAlignment="1">
      <alignment horizontal="center" vertical="center" wrapText="1"/>
    </xf>
    <xf numFmtId="49" fontId="15" fillId="0" borderId="44" xfId="0" applyNumberFormat="1" applyFont="1" applyBorder="1" applyAlignment="1" applyProtection="1">
      <alignment horizontal="center" vertical="center" wrapText="1"/>
      <protection locked="0"/>
    </xf>
    <xf numFmtId="49" fontId="6" fillId="0" borderId="44" xfId="0" quotePrefix="1" applyNumberFormat="1" applyFont="1" applyBorder="1" applyAlignment="1" applyProtection="1">
      <alignment horizontal="left" vertical="center" wrapText="1"/>
      <protection locked="0"/>
    </xf>
    <xf numFmtId="16" fontId="16" fillId="5" borderId="52" xfId="6" quotePrefix="1" applyFont="1" applyFill="1" applyBorder="1" applyAlignment="1">
      <alignment horizontal="left" vertical="center"/>
    </xf>
    <xf numFmtId="0" fontId="0" fillId="5" borderId="0" xfId="0" applyFill="1" applyBorder="1" applyAlignment="1"/>
    <xf numFmtId="16" fontId="12" fillId="0" borderId="21" xfId="6" quotePrefix="1" applyBorder="1" applyAlignment="1">
      <alignment horizontal="left" vertical="center"/>
    </xf>
    <xf numFmtId="16" fontId="12" fillId="5" borderId="56" xfId="6" quotePrefix="1" applyFill="1" applyBorder="1" applyAlignment="1">
      <alignment horizontal="left" vertical="center"/>
    </xf>
    <xf numFmtId="164" fontId="24" fillId="0" borderId="3" xfId="1" applyNumberFormat="1" applyFont="1" applyBorder="1" applyAlignment="1" applyProtection="1">
      <alignment horizontal="left" vertical="center" wrapText="1"/>
      <protection locked="0"/>
    </xf>
    <xf numFmtId="4" fontId="5" fillId="0" borderId="1" xfId="1" applyNumberFormat="1" applyFont="1" applyBorder="1" applyAlignment="1">
      <alignment horizontal="center" vertical="center"/>
    </xf>
    <xf numFmtId="4" fontId="5" fillId="0" borderId="25" xfId="1" applyNumberFormat="1" applyFont="1" applyBorder="1" applyAlignment="1">
      <alignment horizontal="center" vertical="center"/>
    </xf>
    <xf numFmtId="4" fontId="5" fillId="0" borderId="1" xfId="1" applyNumberFormat="1" applyFont="1" applyBorder="1" applyAlignment="1" applyProtection="1">
      <alignment horizontal="center" vertical="center"/>
    </xf>
    <xf numFmtId="49" fontId="24" fillId="0" borderId="3" xfId="0" quotePrefix="1" applyNumberFormat="1" applyFont="1" applyBorder="1" applyAlignment="1" applyProtection="1">
      <alignment horizontal="center" vertical="center" wrapText="1"/>
      <protection locked="0"/>
    </xf>
    <xf numFmtId="0" fontId="21" fillId="0" borderId="1" xfId="0" applyFont="1" applyBorder="1" applyAlignment="1" applyProtection="1">
      <alignment horizontal="left" vertical="center" wrapText="1"/>
    </xf>
    <xf numFmtId="4" fontId="0" fillId="5" borderId="0" xfId="0" applyNumberFormat="1" applyFill="1" applyBorder="1" applyAlignment="1">
      <alignment horizontal="center" vertical="center"/>
    </xf>
    <xf numFmtId="4" fontId="0" fillId="5" borderId="36" xfId="0" applyNumberFormat="1" applyFill="1" applyBorder="1" applyAlignment="1">
      <alignment horizontal="center" vertical="center"/>
    </xf>
    <xf numFmtId="0" fontId="24" fillId="5" borderId="0" xfId="0" applyFont="1" applyFill="1" applyAlignment="1">
      <alignment horizontal="left" vertical="center" wrapText="1"/>
    </xf>
    <xf numFmtId="0" fontId="0" fillId="5" borderId="0" xfId="0" applyFill="1" applyBorder="1" applyAlignment="1">
      <alignment horizontal="center" vertical="center"/>
    </xf>
    <xf numFmtId="0" fontId="0" fillId="5" borderId="36" xfId="0" applyFill="1" applyBorder="1" applyAlignment="1">
      <alignment horizontal="center" vertical="center"/>
    </xf>
    <xf numFmtId="16" fontId="33" fillId="5" borderId="35" xfId="0" quotePrefix="1" applyNumberFormat="1" applyFont="1" applyFill="1" applyBorder="1" applyAlignment="1">
      <alignment horizontal="center" vertical="center"/>
    </xf>
    <xf numFmtId="16" fontId="33" fillId="5" borderId="0" xfId="0" quotePrefix="1" applyNumberFormat="1" applyFont="1" applyFill="1" applyBorder="1" applyAlignment="1">
      <alignment horizontal="center" vertical="center"/>
    </xf>
    <xf numFmtId="16" fontId="33" fillId="5" borderId="36" xfId="0" quotePrefix="1" applyNumberFormat="1" applyFont="1" applyFill="1" applyBorder="1" applyAlignment="1">
      <alignment horizontal="center" vertical="center"/>
    </xf>
    <xf numFmtId="0" fontId="25" fillId="5" borderId="0" xfId="0" applyFont="1" applyFill="1" applyAlignment="1">
      <alignment horizontal="left" wrapText="1"/>
    </xf>
    <xf numFmtId="0" fontId="24" fillId="6" borderId="32" xfId="0" applyFont="1" applyFill="1" applyBorder="1" applyAlignment="1" applyProtection="1">
      <alignment horizontal="center" wrapText="1"/>
      <protection locked="0"/>
    </xf>
    <xf numFmtId="0" fontId="24" fillId="6" borderId="33" xfId="0" applyFont="1" applyFill="1" applyBorder="1" applyAlignment="1" applyProtection="1">
      <alignment horizontal="center" wrapText="1"/>
      <protection locked="0"/>
    </xf>
    <xf numFmtId="0" fontId="24" fillId="6" borderId="34" xfId="0" applyFont="1" applyFill="1" applyBorder="1" applyAlignment="1" applyProtection="1">
      <alignment horizontal="center" wrapText="1"/>
      <protection locked="0"/>
    </xf>
    <xf numFmtId="0" fontId="25" fillId="3" borderId="35" xfId="0" applyFont="1" applyFill="1" applyBorder="1" applyAlignment="1">
      <alignment horizontal="right" wrapText="1"/>
    </xf>
    <xf numFmtId="0" fontId="25" fillId="3" borderId="0" xfId="0" applyFont="1" applyFill="1" applyBorder="1" applyAlignment="1">
      <alignment horizontal="right" wrapText="1"/>
    </xf>
    <xf numFmtId="0" fontId="32" fillId="3" borderId="35" xfId="0" applyFont="1" applyFill="1" applyBorder="1" applyAlignment="1">
      <alignment horizontal="right" wrapText="1"/>
    </xf>
    <xf numFmtId="0" fontId="32" fillId="3" borderId="0" xfId="0" applyFont="1" applyFill="1" applyBorder="1" applyAlignment="1">
      <alignment horizontal="right" wrapText="1"/>
    </xf>
    <xf numFmtId="16" fontId="32" fillId="5" borderId="35" xfId="0" quotePrefix="1" applyNumberFormat="1" applyFont="1" applyFill="1" applyBorder="1" applyAlignment="1">
      <alignment horizontal="left" vertical="center" indent="30"/>
    </xf>
    <xf numFmtId="16" fontId="32" fillId="5" borderId="0" xfId="0" quotePrefix="1" applyNumberFormat="1" applyFont="1" applyFill="1" applyBorder="1" applyAlignment="1">
      <alignment horizontal="left" vertical="center" indent="30"/>
    </xf>
    <xf numFmtId="0" fontId="34" fillId="5" borderId="35" xfId="0" applyFont="1" applyFill="1" applyBorder="1" applyAlignment="1">
      <alignment horizontal="left" vertical="center" indent="30"/>
    </xf>
    <xf numFmtId="0" fontId="34" fillId="5" borderId="0" xfId="0" applyFont="1" applyFill="1" applyBorder="1" applyAlignment="1">
      <alignment horizontal="left" vertical="center" indent="30"/>
    </xf>
    <xf numFmtId="4" fontId="32" fillId="3" borderId="0" xfId="0" applyNumberFormat="1" applyFont="1" applyFill="1" applyBorder="1" applyAlignment="1">
      <alignment horizontal="center" vertical="center" wrapText="1"/>
    </xf>
    <xf numFmtId="4" fontId="32" fillId="3" borderId="36" xfId="0" applyNumberFormat="1" applyFont="1" applyFill="1" applyBorder="1" applyAlignment="1">
      <alignment horizontal="center" vertical="center" wrapText="1"/>
    </xf>
    <xf numFmtId="0" fontId="24" fillId="5" borderId="35" xfId="0" applyFont="1" applyFill="1" applyBorder="1" applyAlignment="1">
      <alignment horizontal="center" wrapText="1"/>
    </xf>
    <xf numFmtId="0" fontId="24" fillId="5" borderId="0" xfId="0" applyFont="1" applyFill="1" applyBorder="1" applyAlignment="1">
      <alignment horizontal="center" wrapText="1"/>
    </xf>
    <xf numFmtId="165" fontId="25" fillId="5" borderId="0" xfId="0" applyNumberFormat="1" applyFont="1" applyFill="1" applyBorder="1" applyAlignment="1">
      <alignment horizontal="center" vertical="center" wrapText="1"/>
    </xf>
    <xf numFmtId="165" fontId="25" fillId="5" borderId="36" xfId="0" applyNumberFormat="1" applyFont="1" applyFill="1" applyBorder="1" applyAlignment="1">
      <alignment horizontal="center" vertical="center" wrapText="1"/>
    </xf>
    <xf numFmtId="16" fontId="10" fillId="0" borderId="4" xfId="3" quotePrefix="1" applyNumberFormat="1" applyBorder="1" applyAlignment="1">
      <alignment horizontal="left" vertical="center"/>
    </xf>
    <xf numFmtId="16" fontId="4" fillId="0" borderId="0" xfId="0" quotePrefix="1" applyNumberFormat="1" applyFont="1" applyFill="1" applyBorder="1" applyAlignment="1">
      <alignment horizontal="center" vertical="center"/>
    </xf>
    <xf numFmtId="16" fontId="11" fillId="0" borderId="4" xfId="5" quotePrefix="1" applyBorder="1">
      <alignment horizontal="left" vertical="center"/>
    </xf>
    <xf numFmtId="16" fontId="11" fillId="0" borderId="18" xfId="5" quotePrefix="1" applyBorder="1">
      <alignment horizontal="left" vertical="center"/>
    </xf>
    <xf numFmtId="16" fontId="11" fillId="0" borderId="15" xfId="5" quotePrefix="1" applyBorder="1">
      <alignment horizontal="left" vertical="center"/>
    </xf>
    <xf numFmtId="16" fontId="11" fillId="0" borderId="27" xfId="5" quotePrefix="1" applyBorder="1">
      <alignment horizontal="left" vertical="center"/>
    </xf>
    <xf numFmtId="16" fontId="30" fillId="0" borderId="29" xfId="5" quotePrefix="1" applyFont="1" applyBorder="1">
      <alignment horizontal="left" vertical="center"/>
    </xf>
    <xf numFmtId="16" fontId="31" fillId="0" borderId="12" xfId="0" quotePrefix="1" applyNumberFormat="1" applyFont="1" applyBorder="1" applyAlignment="1">
      <alignment horizontal="left" vertical="center"/>
    </xf>
    <xf numFmtId="16" fontId="31" fillId="0" borderId="13" xfId="0" quotePrefix="1" applyNumberFormat="1" applyFont="1" applyBorder="1" applyAlignment="1">
      <alignment horizontal="left" vertical="center"/>
    </xf>
    <xf numFmtId="16" fontId="31" fillId="0" borderId="14" xfId="0" quotePrefix="1" applyNumberFormat="1" applyFont="1" applyBorder="1" applyAlignment="1">
      <alignment horizontal="left" vertical="center"/>
    </xf>
    <xf numFmtId="0" fontId="24" fillId="4" borderId="6" xfId="0" applyFont="1" applyFill="1" applyBorder="1" applyAlignment="1">
      <alignment horizontal="left"/>
    </xf>
    <xf numFmtId="0" fontId="24" fillId="4" borderId="0" xfId="0" applyFont="1" applyFill="1" applyBorder="1" applyAlignment="1">
      <alignment horizontal="left"/>
    </xf>
    <xf numFmtId="0" fontId="24" fillId="3" borderId="6" xfId="0" applyFont="1" applyFill="1" applyBorder="1" applyAlignment="1" applyProtection="1">
      <alignment horizontal="left" wrapText="1"/>
      <protection locked="0"/>
    </xf>
    <xf numFmtId="0" fontId="24" fillId="3" borderId="0" xfId="0" applyFont="1" applyFill="1" applyBorder="1" applyAlignment="1" applyProtection="1">
      <alignment horizontal="left" wrapText="1"/>
      <protection locked="0"/>
    </xf>
    <xf numFmtId="0" fontId="24" fillId="3" borderId="7" xfId="0" applyFont="1" applyFill="1" applyBorder="1" applyAlignment="1" applyProtection="1">
      <alignment horizontal="left" wrapText="1"/>
      <protection locked="0"/>
    </xf>
    <xf numFmtId="0" fontId="24" fillId="3" borderId="6" xfId="0" applyFont="1" applyFill="1" applyBorder="1" applyAlignment="1" applyProtection="1">
      <alignment horizontal="left"/>
      <protection locked="0"/>
    </xf>
    <xf numFmtId="0" fontId="21" fillId="3" borderId="0" xfId="0" applyFont="1" applyFill="1" applyBorder="1" applyAlignment="1" applyProtection="1">
      <alignment horizontal="left"/>
      <protection locked="0"/>
    </xf>
    <xf numFmtId="0" fontId="24" fillId="3" borderId="0" xfId="0" applyFont="1" applyFill="1" applyBorder="1" applyAlignment="1" applyProtection="1">
      <alignment horizontal="center"/>
      <protection locked="0"/>
    </xf>
    <xf numFmtId="165" fontId="24" fillId="3" borderId="0" xfId="0" applyNumberFormat="1" applyFont="1" applyFill="1" applyBorder="1" applyAlignment="1" applyProtection="1">
      <alignment horizontal="center" vertical="center"/>
      <protection locked="0"/>
    </xf>
    <xf numFmtId="0" fontId="24" fillId="3" borderId="7" xfId="0" applyFont="1" applyFill="1" applyBorder="1" applyAlignment="1" applyProtection="1">
      <alignment horizontal="left" vertical="center"/>
      <protection locked="0"/>
    </xf>
  </cellXfs>
  <cellStyles count="8">
    <cellStyle name="Besuchter Hyperlink" xfId="7" builtinId="9" hidden="1"/>
    <cellStyle name="Einzel- und Gesamtpreis" xfId="5" xr:uid="{00000000-0005-0000-0000-000031000000}"/>
    <cellStyle name="Erklärender Text" xfId="3" builtinId="53"/>
    <cellStyle name="Hauptüberschift" xfId="6" xr:uid="{00000000-0005-0000-0000-000032000000}"/>
    <cellStyle name="Standard" xfId="0" builtinId="0"/>
    <cellStyle name="Überschrift 3" xfId="2" builtinId="18"/>
    <cellStyle name="Überschrift_2" xfId="4" xr:uid="{00000000-0005-0000-0000-000033000000}"/>
    <cellStyle name="Währung" xfId="1" builtinId="4"/>
  </cellStyles>
  <dxfs count="0"/>
  <tableStyles count="1" defaultTableStyle="TableStyleMedium2" defaultPivotStyle="PivotStyleLight16">
    <tableStyle name="Tabellenformat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4"/>
  <sheetViews>
    <sheetView tabSelected="1" zoomScaleNormal="100" zoomScaleSheetLayoutView="80" workbookViewId="0">
      <selection activeCell="H12" sqref="H12"/>
    </sheetView>
  </sheetViews>
  <sheetFormatPr baseColWidth="10" defaultColWidth="11" defaultRowHeight="14.25"/>
  <cols>
    <col min="1" max="1" width="6.625" style="77" customWidth="1"/>
    <col min="2" max="2" width="67.125" style="77" customWidth="1"/>
    <col min="3" max="3" width="7.25" style="77" customWidth="1"/>
    <col min="4" max="4" width="16.375" style="77" customWidth="1"/>
    <col min="5" max="5" width="16.25" style="77" customWidth="1"/>
    <col min="6" max="6" width="34.375" style="77" customWidth="1"/>
    <col min="7" max="7" width="11" style="77" customWidth="1"/>
    <col min="8" max="16384" width="11" style="77"/>
  </cols>
  <sheetData>
    <row r="1" spans="1:6" ht="15.75" customHeight="1">
      <c r="A1" s="232" t="s">
        <v>326</v>
      </c>
      <c r="B1" s="232"/>
      <c r="C1" s="232"/>
      <c r="D1" s="232"/>
      <c r="E1" s="232"/>
      <c r="F1" s="232"/>
    </row>
    <row r="2" spans="1:6" ht="15">
      <c r="A2" s="79"/>
      <c r="B2" s="78"/>
      <c r="C2" s="78"/>
      <c r="D2" s="78"/>
      <c r="E2" s="78"/>
      <c r="F2" s="78"/>
    </row>
    <row r="3" spans="1:6" ht="15">
      <c r="A3" s="79"/>
      <c r="B3" s="78"/>
      <c r="C3" s="78"/>
      <c r="D3" s="78"/>
      <c r="E3" s="78"/>
      <c r="F3" s="78"/>
    </row>
    <row r="4" spans="1:6">
      <c r="A4" s="73" t="s">
        <v>324</v>
      </c>
      <c r="B4" s="78"/>
      <c r="C4" s="78"/>
      <c r="D4" s="78"/>
      <c r="E4" s="78"/>
      <c r="F4" s="78"/>
    </row>
    <row r="5" spans="1:6">
      <c r="A5" s="73" t="s">
        <v>327</v>
      </c>
      <c r="B5" s="78"/>
      <c r="C5" s="78"/>
      <c r="D5" s="78"/>
      <c r="E5" s="78"/>
      <c r="F5" s="78"/>
    </row>
    <row r="6" spans="1:6">
      <c r="A6" s="73" t="s">
        <v>325</v>
      </c>
      <c r="B6" s="78"/>
      <c r="C6" s="78"/>
      <c r="D6" s="78"/>
      <c r="E6" s="78"/>
      <c r="F6" s="78"/>
    </row>
    <row r="7" spans="1:6" ht="69.75" customHeight="1">
      <c r="A7" s="226" t="s">
        <v>315</v>
      </c>
      <c r="B7" s="226"/>
      <c r="C7" s="226"/>
      <c r="D7" s="226"/>
      <c r="E7" s="226"/>
      <c r="F7" s="226"/>
    </row>
    <row r="8" spans="1:6" ht="15">
      <c r="A8" s="79" t="s">
        <v>0</v>
      </c>
      <c r="B8" s="78"/>
      <c r="C8" s="78"/>
      <c r="D8" s="78"/>
      <c r="E8" s="78"/>
      <c r="F8" s="78"/>
    </row>
    <row r="9" spans="1:6" ht="50.25" customHeight="1">
      <c r="A9" s="233"/>
      <c r="B9" s="234"/>
      <c r="C9" s="234"/>
      <c r="D9" s="234"/>
      <c r="E9" s="234"/>
      <c r="F9" s="235"/>
    </row>
    <row r="10" spans="1:6">
      <c r="A10" s="127"/>
      <c r="B10" s="128"/>
      <c r="C10" s="128"/>
      <c r="D10" s="128"/>
      <c r="E10" s="128"/>
      <c r="F10" s="129"/>
    </row>
    <row r="11" spans="1:6" s="66" customFormat="1" ht="19.5">
      <c r="A11" s="125"/>
      <c r="B11" s="75"/>
      <c r="C11" s="76"/>
      <c r="D11" s="76"/>
      <c r="E11" s="76"/>
      <c r="F11" s="126"/>
    </row>
    <row r="12" spans="1:6" ht="39" customHeight="1">
      <c r="A12" s="229" t="s">
        <v>316</v>
      </c>
      <c r="B12" s="230"/>
      <c r="C12" s="230"/>
      <c r="D12" s="230"/>
      <c r="E12" s="230"/>
      <c r="F12" s="231"/>
    </row>
    <row r="13" spans="1:6" ht="57" customHeight="1">
      <c r="A13" s="246"/>
      <c r="B13" s="247"/>
      <c r="C13" s="247"/>
      <c r="D13" s="248" t="s">
        <v>328</v>
      </c>
      <c r="E13" s="248"/>
      <c r="F13" s="249"/>
    </row>
    <row r="14" spans="1:6" ht="15">
      <c r="A14" s="240" t="s">
        <v>1</v>
      </c>
      <c r="B14" s="241"/>
      <c r="C14" s="241"/>
      <c r="D14" s="224">
        <f>'1. Fahrgestell'!E74</f>
        <v>0</v>
      </c>
      <c r="E14" s="224"/>
      <c r="F14" s="225"/>
    </row>
    <row r="15" spans="1:6" ht="15">
      <c r="A15" s="242" t="s">
        <v>15</v>
      </c>
      <c r="B15" s="243"/>
      <c r="C15" s="243"/>
      <c r="D15" s="224">
        <f>'2. Aufbau'!E42</f>
        <v>0</v>
      </c>
      <c r="E15" s="224"/>
      <c r="F15" s="225"/>
    </row>
    <row r="16" spans="1:6" ht="15">
      <c r="A16" s="240" t="s">
        <v>317</v>
      </c>
      <c r="B16" s="241"/>
      <c r="C16" s="241"/>
      <c r="D16" s="224">
        <f>'3. Funktechnik &amp; Elektrik'!E79</f>
        <v>0</v>
      </c>
      <c r="E16" s="224"/>
      <c r="F16" s="225"/>
    </row>
    <row r="17" spans="1:6" ht="15">
      <c r="A17" s="240" t="s">
        <v>318</v>
      </c>
      <c r="B17" s="241"/>
      <c r="C17" s="241"/>
      <c r="D17" s="224">
        <f>'4. Beklebung, Beschriftung'!E10</f>
        <v>0</v>
      </c>
      <c r="E17" s="224"/>
      <c r="F17" s="225"/>
    </row>
    <row r="18" spans="1:6" ht="15">
      <c r="A18" s="240" t="s">
        <v>319</v>
      </c>
      <c r="B18" s="241"/>
      <c r="C18" s="241"/>
      <c r="D18" s="224">
        <f>'5. Beladung'!E99</f>
        <v>0</v>
      </c>
      <c r="E18" s="224"/>
      <c r="F18" s="225"/>
    </row>
    <row r="19" spans="1:6" ht="15">
      <c r="A19" s="240" t="s">
        <v>320</v>
      </c>
      <c r="B19" s="241"/>
      <c r="C19" s="241"/>
      <c r="D19" s="224">
        <f>'6. Sonstiges'!E26</f>
        <v>0</v>
      </c>
      <c r="E19" s="224"/>
      <c r="F19" s="225"/>
    </row>
    <row r="20" spans="1:6">
      <c r="A20" s="120"/>
      <c r="B20" s="80"/>
      <c r="C20" s="80"/>
      <c r="D20" s="81"/>
      <c r="E20" s="227"/>
      <c r="F20" s="228"/>
    </row>
    <row r="21" spans="1:6" ht="15.75">
      <c r="A21" s="236" t="s">
        <v>321</v>
      </c>
      <c r="B21" s="237"/>
      <c r="C21" s="237"/>
      <c r="D21" s="244">
        <f>SUM('1. Fahrgestell'!D74+'2. Aufbau'!D42+'3. Funktechnik &amp; Elektrik'!D79+'4. Beklebung, Beschriftung'!D10+'5. Beladung'!D99+'6. Sonstiges'!D26)</f>
        <v>0</v>
      </c>
      <c r="E21" s="244"/>
      <c r="F21" s="245"/>
    </row>
    <row r="22" spans="1:6" ht="15">
      <c r="A22" s="238" t="s">
        <v>323</v>
      </c>
      <c r="B22" s="239"/>
      <c r="C22" s="239"/>
      <c r="D22" s="244">
        <f>D21*0.19</f>
        <v>0</v>
      </c>
      <c r="E22" s="244"/>
      <c r="F22" s="245"/>
    </row>
    <row r="23" spans="1:6" ht="15.75">
      <c r="A23" s="236" t="s">
        <v>322</v>
      </c>
      <c r="B23" s="237"/>
      <c r="C23" s="237"/>
      <c r="D23" s="244">
        <f>SUM(D21:D22)</f>
        <v>0</v>
      </c>
      <c r="E23" s="244"/>
      <c r="F23" s="245"/>
    </row>
    <row r="24" spans="1:6">
      <c r="A24" s="121"/>
      <c r="B24" s="122"/>
      <c r="C24" s="122"/>
      <c r="D24" s="122"/>
      <c r="E24" s="122"/>
      <c r="F24" s="123"/>
    </row>
  </sheetData>
  <sheetProtection algorithmName="SHA-512" hashValue="liV5HgA8vCdgsW9+zRdS8kD9EtxOb5R7PU7m0g2de+FMO5h9kuYrpGn4z4Ds/PIByPETx4LhJtgYNsBaKfA7KA==" saltValue="vT2QII5WwajXMGqRu0RfBQ==" spinCount="100000" sheet="1" objects="1" scenarios="1"/>
  <mergeCells count="25">
    <mergeCell ref="A1:F1"/>
    <mergeCell ref="A9:F9"/>
    <mergeCell ref="A21:C21"/>
    <mergeCell ref="A22:C22"/>
    <mergeCell ref="A23:C23"/>
    <mergeCell ref="A14:C14"/>
    <mergeCell ref="A16:C16"/>
    <mergeCell ref="A17:C17"/>
    <mergeCell ref="A18:C18"/>
    <mergeCell ref="A19:C19"/>
    <mergeCell ref="A15:C15"/>
    <mergeCell ref="D21:F21"/>
    <mergeCell ref="D22:F22"/>
    <mergeCell ref="D23:F23"/>
    <mergeCell ref="A13:C13"/>
    <mergeCell ref="D13:F13"/>
    <mergeCell ref="D19:F19"/>
    <mergeCell ref="A7:F7"/>
    <mergeCell ref="E20:F20"/>
    <mergeCell ref="A12:F12"/>
    <mergeCell ref="D14:F14"/>
    <mergeCell ref="D15:F15"/>
    <mergeCell ref="D16:F16"/>
    <mergeCell ref="D17:F17"/>
    <mergeCell ref="D18:F18"/>
  </mergeCells>
  <phoneticPr fontId="1" type="noConversion"/>
  <pageMargins left="0.7" right="0.7" top="0.79" bottom="0.79" header="0.3" footer="0.3"/>
  <pageSetup paperSize="9" scale="81" orientation="landscape" r:id="rId1"/>
  <headerFooter>
    <oddHeader xml:space="preserve">&amp;L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5"/>
  <sheetViews>
    <sheetView view="pageBreakPreview" topLeftCell="A47" zoomScaleNormal="100" zoomScaleSheetLayoutView="100" workbookViewId="0">
      <selection activeCell="C61" sqref="C61"/>
    </sheetView>
  </sheetViews>
  <sheetFormatPr baseColWidth="10" defaultColWidth="9" defaultRowHeight="14.25"/>
  <cols>
    <col min="1" max="1" width="6.625" customWidth="1"/>
    <col min="2" max="2" width="67.125" style="7" customWidth="1"/>
    <col min="3" max="3" width="7.25" style="4" customWidth="1"/>
    <col min="4" max="4" width="16.375" style="4" customWidth="1"/>
    <col min="5" max="5" width="16.25" style="4" customWidth="1"/>
    <col min="6" max="6" width="34.375" style="7" customWidth="1"/>
  </cols>
  <sheetData>
    <row r="1" spans="1:10">
      <c r="A1" s="82"/>
      <c r="B1" s="83"/>
      <c r="C1" s="84"/>
      <c r="D1" s="84"/>
      <c r="E1" s="84"/>
      <c r="F1" s="83"/>
    </row>
    <row r="2" spans="1:10">
      <c r="A2" s="82"/>
      <c r="B2" s="83"/>
      <c r="C2" s="84"/>
      <c r="D2" s="84"/>
      <c r="E2" s="84"/>
      <c r="F2" s="83"/>
    </row>
    <row r="3" spans="1:10" ht="19.5">
      <c r="A3" s="124" t="s">
        <v>1</v>
      </c>
      <c r="B3" s="86"/>
      <c r="C3" s="87"/>
      <c r="D3" s="87"/>
      <c r="E3" s="87"/>
      <c r="F3" s="85"/>
    </row>
    <row r="4" spans="1:10" s="22" customFormat="1" ht="30">
      <c r="A4" s="28" t="s">
        <v>12</v>
      </c>
      <c r="B4" s="29" t="s">
        <v>2</v>
      </c>
      <c r="C4" s="29" t="s">
        <v>3</v>
      </c>
      <c r="D4" s="30" t="s">
        <v>13</v>
      </c>
      <c r="E4" s="30" t="s">
        <v>11</v>
      </c>
      <c r="F4" s="31" t="s">
        <v>10</v>
      </c>
      <c r="H4" s="23"/>
      <c r="I4" s="23"/>
      <c r="J4" s="23"/>
    </row>
    <row r="5" spans="1:10" s="138" customFormat="1" ht="256.5">
      <c r="A5" s="136" t="str">
        <f t="shared" ref="A5:A36" si="0">LEFT($A$3,FIND(".",$A$3))&amp;(ROW()-4)</f>
        <v>1.1</v>
      </c>
      <c r="B5" s="223" t="s">
        <v>331</v>
      </c>
      <c r="C5" s="137">
        <v>1</v>
      </c>
      <c r="D5" s="139"/>
      <c r="E5" s="221">
        <f t="shared" ref="E5:E36" si="1">D5*C5</f>
        <v>0</v>
      </c>
      <c r="F5" s="218" t="s">
        <v>330</v>
      </c>
    </row>
    <row r="6" spans="1:10">
      <c r="A6" s="32" t="str">
        <f t="shared" si="0"/>
        <v>1.2</v>
      </c>
      <c r="B6" s="8" t="s">
        <v>18</v>
      </c>
      <c r="C6" s="2">
        <v>1</v>
      </c>
      <c r="D6" s="139"/>
      <c r="E6" s="219">
        <f t="shared" si="1"/>
        <v>0</v>
      </c>
      <c r="F6" s="133"/>
    </row>
    <row r="7" spans="1:10">
      <c r="A7" s="32" t="str">
        <f t="shared" si="0"/>
        <v>1.3</v>
      </c>
      <c r="B7" s="21" t="s">
        <v>19</v>
      </c>
      <c r="C7" s="2">
        <v>1</v>
      </c>
      <c r="D7" s="139"/>
      <c r="E7" s="219">
        <f t="shared" si="1"/>
        <v>0</v>
      </c>
      <c r="F7" s="133"/>
    </row>
    <row r="8" spans="1:10">
      <c r="A8" s="32" t="str">
        <f t="shared" si="0"/>
        <v>1.4</v>
      </c>
      <c r="B8" s="21" t="s">
        <v>20</v>
      </c>
      <c r="C8" s="2">
        <v>1</v>
      </c>
      <c r="D8" s="139"/>
      <c r="E8" s="219">
        <f t="shared" si="1"/>
        <v>0</v>
      </c>
      <c r="F8" s="133"/>
    </row>
    <row r="9" spans="1:10">
      <c r="A9" s="32" t="str">
        <f t="shared" si="0"/>
        <v>1.5</v>
      </c>
      <c r="B9" s="8" t="s">
        <v>21</v>
      </c>
      <c r="C9" s="2">
        <v>1</v>
      </c>
      <c r="D9" s="139"/>
      <c r="E9" s="219">
        <f t="shared" si="1"/>
        <v>0</v>
      </c>
      <c r="F9" s="133"/>
    </row>
    <row r="10" spans="1:10">
      <c r="A10" s="32" t="str">
        <f t="shared" si="0"/>
        <v>1.6</v>
      </c>
      <c r="B10" s="8" t="s">
        <v>22</v>
      </c>
      <c r="C10" s="2">
        <v>1</v>
      </c>
      <c r="D10" s="139"/>
      <c r="E10" s="219">
        <f t="shared" si="1"/>
        <v>0</v>
      </c>
      <c r="F10" s="133"/>
    </row>
    <row r="11" spans="1:10">
      <c r="A11" s="32" t="str">
        <f t="shared" si="0"/>
        <v>1.7</v>
      </c>
      <c r="B11" s="8" t="s">
        <v>23</v>
      </c>
      <c r="C11" s="2">
        <v>1</v>
      </c>
      <c r="D11" s="139"/>
      <c r="E11" s="219">
        <f t="shared" si="1"/>
        <v>0</v>
      </c>
      <c r="F11" s="134"/>
    </row>
    <row r="12" spans="1:10">
      <c r="A12" s="32" t="str">
        <f t="shared" si="0"/>
        <v>1.8</v>
      </c>
      <c r="B12" s="8" t="s">
        <v>24</v>
      </c>
      <c r="C12" s="2">
        <v>1</v>
      </c>
      <c r="D12" s="139"/>
      <c r="E12" s="219">
        <f t="shared" si="1"/>
        <v>0</v>
      </c>
      <c r="F12" s="133"/>
    </row>
    <row r="13" spans="1:10">
      <c r="A13" s="32" t="str">
        <f t="shared" si="0"/>
        <v>1.9</v>
      </c>
      <c r="B13" s="8" t="s">
        <v>25</v>
      </c>
      <c r="C13" s="2">
        <v>1</v>
      </c>
      <c r="D13" s="139"/>
      <c r="E13" s="219">
        <f t="shared" si="1"/>
        <v>0</v>
      </c>
      <c r="F13" s="133"/>
    </row>
    <row r="14" spans="1:10">
      <c r="A14" s="32" t="str">
        <f t="shared" si="0"/>
        <v>1.10</v>
      </c>
      <c r="B14" s="8" t="s">
        <v>26</v>
      </c>
      <c r="C14" s="2">
        <v>1</v>
      </c>
      <c r="D14" s="139"/>
      <c r="E14" s="219">
        <f t="shared" si="1"/>
        <v>0</v>
      </c>
      <c r="F14" s="133"/>
    </row>
    <row r="15" spans="1:10">
      <c r="A15" s="32" t="str">
        <f t="shared" si="0"/>
        <v>1.11</v>
      </c>
      <c r="B15" s="8" t="s">
        <v>27</v>
      </c>
      <c r="C15" s="2">
        <v>1</v>
      </c>
      <c r="D15" s="139"/>
      <c r="E15" s="219">
        <f t="shared" si="1"/>
        <v>0</v>
      </c>
      <c r="F15" s="133"/>
    </row>
    <row r="16" spans="1:10" ht="114.75">
      <c r="A16" s="32" t="str">
        <f t="shared" si="0"/>
        <v>1.12</v>
      </c>
      <c r="B16" s="8" t="s">
        <v>35</v>
      </c>
      <c r="C16" s="2">
        <v>1</v>
      </c>
      <c r="D16" s="139"/>
      <c r="E16" s="219">
        <f t="shared" si="1"/>
        <v>0</v>
      </c>
      <c r="F16" s="133"/>
    </row>
    <row r="17" spans="1:6">
      <c r="A17" s="32" t="str">
        <f t="shared" si="0"/>
        <v>1.13</v>
      </c>
      <c r="B17" s="8" t="s">
        <v>36</v>
      </c>
      <c r="C17" s="2">
        <v>1</v>
      </c>
      <c r="D17" s="139"/>
      <c r="E17" s="219">
        <f t="shared" si="1"/>
        <v>0</v>
      </c>
      <c r="F17" s="133"/>
    </row>
    <row r="18" spans="1:6">
      <c r="A18" s="32" t="str">
        <f t="shared" si="0"/>
        <v>1.14</v>
      </c>
      <c r="B18" s="8" t="s">
        <v>37</v>
      </c>
      <c r="C18" s="2">
        <v>2</v>
      </c>
      <c r="D18" s="139"/>
      <c r="E18" s="219">
        <f t="shared" si="1"/>
        <v>0</v>
      </c>
      <c r="F18" s="133"/>
    </row>
    <row r="19" spans="1:6">
      <c r="A19" s="32" t="str">
        <f t="shared" si="0"/>
        <v>1.15</v>
      </c>
      <c r="B19" s="8" t="s">
        <v>38</v>
      </c>
      <c r="C19" s="2">
        <v>1</v>
      </c>
      <c r="D19" s="139"/>
      <c r="E19" s="219">
        <f t="shared" si="1"/>
        <v>0</v>
      </c>
      <c r="F19" s="133"/>
    </row>
    <row r="20" spans="1:6">
      <c r="A20" s="32" t="str">
        <f t="shared" si="0"/>
        <v>1.16</v>
      </c>
      <c r="B20" s="8" t="s">
        <v>39</v>
      </c>
      <c r="C20" s="2">
        <v>1</v>
      </c>
      <c r="D20" s="139"/>
      <c r="E20" s="219">
        <f t="shared" si="1"/>
        <v>0</v>
      </c>
      <c r="F20" s="133"/>
    </row>
    <row r="21" spans="1:6" ht="25.5">
      <c r="A21" s="32" t="str">
        <f t="shared" si="0"/>
        <v>1.17</v>
      </c>
      <c r="B21" s="8" t="s">
        <v>305</v>
      </c>
      <c r="C21" s="2">
        <v>4</v>
      </c>
      <c r="D21" s="139"/>
      <c r="E21" s="219">
        <f t="shared" si="1"/>
        <v>0</v>
      </c>
      <c r="F21" s="133"/>
    </row>
    <row r="22" spans="1:6" ht="38.25">
      <c r="A22" s="32" t="str">
        <f t="shared" si="0"/>
        <v>1.18</v>
      </c>
      <c r="B22" s="8" t="s">
        <v>46</v>
      </c>
      <c r="C22" s="2">
        <v>1</v>
      </c>
      <c r="D22" s="139"/>
      <c r="E22" s="219">
        <f t="shared" si="1"/>
        <v>0</v>
      </c>
      <c r="F22" s="133"/>
    </row>
    <row r="23" spans="1:6">
      <c r="A23" s="32" t="str">
        <f t="shared" si="0"/>
        <v>1.19</v>
      </c>
      <c r="B23" s="8" t="s">
        <v>40</v>
      </c>
      <c r="C23" s="2">
        <v>1</v>
      </c>
      <c r="D23" s="139"/>
      <c r="E23" s="219">
        <f t="shared" si="1"/>
        <v>0</v>
      </c>
      <c r="F23" s="133"/>
    </row>
    <row r="24" spans="1:6">
      <c r="A24" s="32" t="str">
        <f t="shared" si="0"/>
        <v>1.20</v>
      </c>
      <c r="B24" s="8" t="s">
        <v>41</v>
      </c>
      <c r="C24" s="2">
        <v>4</v>
      </c>
      <c r="D24" s="139"/>
      <c r="E24" s="219">
        <f t="shared" si="1"/>
        <v>0</v>
      </c>
      <c r="F24" s="133"/>
    </row>
    <row r="25" spans="1:6">
      <c r="A25" s="32" t="str">
        <f t="shared" si="0"/>
        <v>1.21</v>
      </c>
      <c r="B25" s="8" t="s">
        <v>42</v>
      </c>
      <c r="C25" s="2">
        <v>1</v>
      </c>
      <c r="D25" s="139"/>
      <c r="E25" s="219">
        <f t="shared" si="1"/>
        <v>0</v>
      </c>
      <c r="F25" s="133"/>
    </row>
    <row r="26" spans="1:6">
      <c r="A26" s="32" t="str">
        <f t="shared" si="0"/>
        <v>1.22</v>
      </c>
      <c r="B26" s="8" t="s">
        <v>43</v>
      </c>
      <c r="C26" s="2">
        <v>1</v>
      </c>
      <c r="D26" s="139"/>
      <c r="E26" s="219">
        <f t="shared" si="1"/>
        <v>0</v>
      </c>
      <c r="F26" s="133"/>
    </row>
    <row r="27" spans="1:6">
      <c r="A27" s="32" t="str">
        <f t="shared" si="0"/>
        <v>1.23</v>
      </c>
      <c r="B27" s="8" t="s">
        <v>44</v>
      </c>
      <c r="C27" s="2">
        <v>1</v>
      </c>
      <c r="D27" s="139"/>
      <c r="E27" s="219">
        <f t="shared" si="1"/>
        <v>0</v>
      </c>
      <c r="F27" s="133"/>
    </row>
    <row r="28" spans="1:6">
      <c r="A28" s="32" t="str">
        <f t="shared" si="0"/>
        <v>1.24</v>
      </c>
      <c r="B28" s="8" t="s">
        <v>45</v>
      </c>
      <c r="C28" s="2">
        <v>1</v>
      </c>
      <c r="D28" s="139"/>
      <c r="E28" s="219">
        <f t="shared" si="1"/>
        <v>0</v>
      </c>
      <c r="F28" s="133"/>
    </row>
    <row r="29" spans="1:6" ht="38.25">
      <c r="A29" s="32" t="str">
        <f t="shared" si="0"/>
        <v>1.25</v>
      </c>
      <c r="B29" s="8" t="s">
        <v>28</v>
      </c>
      <c r="C29" s="2">
        <v>1</v>
      </c>
      <c r="D29" s="139"/>
      <c r="E29" s="219">
        <f t="shared" si="1"/>
        <v>0</v>
      </c>
      <c r="F29" s="133"/>
    </row>
    <row r="30" spans="1:6">
      <c r="A30" s="32" t="str">
        <f t="shared" si="0"/>
        <v>1.26</v>
      </c>
      <c r="B30" s="8" t="s">
        <v>29</v>
      </c>
      <c r="C30" s="2">
        <v>1</v>
      </c>
      <c r="D30" s="139"/>
      <c r="E30" s="219">
        <f t="shared" si="1"/>
        <v>0</v>
      </c>
      <c r="F30" s="133"/>
    </row>
    <row r="31" spans="1:6">
      <c r="A31" s="32" t="str">
        <f t="shared" si="0"/>
        <v>1.27</v>
      </c>
      <c r="B31" s="8" t="s">
        <v>30</v>
      </c>
      <c r="C31" s="2">
        <v>1</v>
      </c>
      <c r="D31" s="139"/>
      <c r="E31" s="219">
        <f t="shared" si="1"/>
        <v>0</v>
      </c>
      <c r="F31" s="133"/>
    </row>
    <row r="32" spans="1:6">
      <c r="A32" s="32" t="str">
        <f t="shared" si="0"/>
        <v>1.28</v>
      </c>
      <c r="B32" s="8" t="s">
        <v>31</v>
      </c>
      <c r="C32" s="2">
        <v>1</v>
      </c>
      <c r="D32" s="139"/>
      <c r="E32" s="219">
        <f t="shared" si="1"/>
        <v>0</v>
      </c>
      <c r="F32" s="133"/>
    </row>
    <row r="33" spans="1:6">
      <c r="A33" s="32" t="str">
        <f t="shared" si="0"/>
        <v>1.29</v>
      </c>
      <c r="B33" s="8" t="s">
        <v>32</v>
      </c>
      <c r="C33" s="2">
        <v>1</v>
      </c>
      <c r="D33" s="139"/>
      <c r="E33" s="219">
        <f t="shared" si="1"/>
        <v>0</v>
      </c>
      <c r="F33" s="133"/>
    </row>
    <row r="34" spans="1:6">
      <c r="A34" s="32" t="str">
        <f t="shared" si="0"/>
        <v>1.30</v>
      </c>
      <c r="B34" s="8" t="s">
        <v>33</v>
      </c>
      <c r="C34" s="2">
        <v>1</v>
      </c>
      <c r="D34" s="139"/>
      <c r="E34" s="219">
        <f t="shared" si="1"/>
        <v>0</v>
      </c>
      <c r="F34" s="133"/>
    </row>
    <row r="35" spans="1:6">
      <c r="A35" s="32" t="str">
        <f t="shared" si="0"/>
        <v>1.31</v>
      </c>
      <c r="B35" s="8" t="s">
        <v>34</v>
      </c>
      <c r="C35" s="2">
        <v>1</v>
      </c>
      <c r="D35" s="139"/>
      <c r="E35" s="219">
        <f t="shared" si="1"/>
        <v>0</v>
      </c>
      <c r="F35" s="133"/>
    </row>
    <row r="36" spans="1:6" ht="25.5">
      <c r="A36" s="32" t="str">
        <f t="shared" si="0"/>
        <v>1.32</v>
      </c>
      <c r="B36" s="24" t="s">
        <v>47</v>
      </c>
      <c r="C36" s="2">
        <v>1</v>
      </c>
      <c r="D36" s="139"/>
      <c r="E36" s="219">
        <f t="shared" si="1"/>
        <v>0</v>
      </c>
      <c r="F36" s="134"/>
    </row>
    <row r="37" spans="1:6">
      <c r="A37" s="32" t="str">
        <f t="shared" ref="A37:A73" si="2">LEFT($A$3,FIND(".",$A$3))&amp;(ROW()-4)</f>
        <v>1.33</v>
      </c>
      <c r="B37" s="8" t="s">
        <v>48</v>
      </c>
      <c r="C37" s="2">
        <v>1</v>
      </c>
      <c r="D37" s="139"/>
      <c r="E37" s="219">
        <f t="shared" ref="E37:E68" si="3">D37*C37</f>
        <v>0</v>
      </c>
      <c r="F37" s="133"/>
    </row>
    <row r="38" spans="1:6">
      <c r="A38" s="32" t="str">
        <f t="shared" si="2"/>
        <v>1.34</v>
      </c>
      <c r="B38" s="8" t="s">
        <v>49</v>
      </c>
      <c r="C38" s="2">
        <v>1</v>
      </c>
      <c r="D38" s="139"/>
      <c r="E38" s="219">
        <f t="shared" si="3"/>
        <v>0</v>
      </c>
      <c r="F38" s="133"/>
    </row>
    <row r="39" spans="1:6">
      <c r="A39" s="32" t="str">
        <f t="shared" si="2"/>
        <v>1.35</v>
      </c>
      <c r="B39" s="8" t="s">
        <v>50</v>
      </c>
      <c r="C39" s="2">
        <v>1</v>
      </c>
      <c r="D39" s="139"/>
      <c r="E39" s="219">
        <f t="shared" si="3"/>
        <v>0</v>
      </c>
      <c r="F39" s="133"/>
    </row>
    <row r="40" spans="1:6">
      <c r="A40" s="32" t="str">
        <f t="shared" si="2"/>
        <v>1.36</v>
      </c>
      <c r="B40" s="8" t="s">
        <v>51</v>
      </c>
      <c r="C40" s="2">
        <v>1</v>
      </c>
      <c r="D40" s="139"/>
      <c r="E40" s="219">
        <f t="shared" si="3"/>
        <v>0</v>
      </c>
      <c r="F40" s="133"/>
    </row>
    <row r="41" spans="1:6">
      <c r="A41" s="32" t="str">
        <f t="shared" si="2"/>
        <v>1.37</v>
      </c>
      <c r="B41" s="8" t="s">
        <v>52</v>
      </c>
      <c r="C41" s="2">
        <v>2</v>
      </c>
      <c r="D41" s="139"/>
      <c r="E41" s="219">
        <f t="shared" si="3"/>
        <v>0</v>
      </c>
      <c r="F41" s="133"/>
    </row>
    <row r="42" spans="1:6">
      <c r="A42" s="32" t="str">
        <f t="shared" si="2"/>
        <v>1.38</v>
      </c>
      <c r="B42" s="8" t="s">
        <v>53</v>
      </c>
      <c r="C42" s="2">
        <v>2</v>
      </c>
      <c r="D42" s="139"/>
      <c r="E42" s="219">
        <f t="shared" si="3"/>
        <v>0</v>
      </c>
      <c r="F42" s="133"/>
    </row>
    <row r="43" spans="1:6">
      <c r="A43" s="32" t="str">
        <f t="shared" si="2"/>
        <v>1.39</v>
      </c>
      <c r="B43" s="8" t="s">
        <v>54</v>
      </c>
      <c r="C43" s="2">
        <v>2</v>
      </c>
      <c r="D43" s="139"/>
      <c r="E43" s="219">
        <f t="shared" si="3"/>
        <v>0</v>
      </c>
      <c r="F43" s="133"/>
    </row>
    <row r="44" spans="1:6">
      <c r="A44" s="32" t="str">
        <f t="shared" si="2"/>
        <v>1.40</v>
      </c>
      <c r="B44" s="8" t="s">
        <v>55</v>
      </c>
      <c r="C44" s="2">
        <v>2</v>
      </c>
      <c r="D44" s="139"/>
      <c r="E44" s="219">
        <f t="shared" si="3"/>
        <v>0</v>
      </c>
      <c r="F44" s="133"/>
    </row>
    <row r="45" spans="1:6">
      <c r="A45" s="32" t="str">
        <f t="shared" si="2"/>
        <v>1.41</v>
      </c>
      <c r="B45" s="8" t="s">
        <v>56</v>
      </c>
      <c r="C45" s="2">
        <v>1</v>
      </c>
      <c r="D45" s="139"/>
      <c r="E45" s="219">
        <f t="shared" si="3"/>
        <v>0</v>
      </c>
      <c r="F45" s="133"/>
    </row>
    <row r="46" spans="1:6">
      <c r="A46" s="32" t="str">
        <f t="shared" si="2"/>
        <v>1.42</v>
      </c>
      <c r="B46" s="8" t="s">
        <v>57</v>
      </c>
      <c r="C46" s="2">
        <v>1</v>
      </c>
      <c r="D46" s="139"/>
      <c r="E46" s="219">
        <f t="shared" si="3"/>
        <v>0</v>
      </c>
      <c r="F46" s="133"/>
    </row>
    <row r="47" spans="1:6" ht="63.75">
      <c r="A47" s="32" t="str">
        <f t="shared" si="2"/>
        <v>1.43</v>
      </c>
      <c r="B47" s="8" t="s">
        <v>58</v>
      </c>
      <c r="C47" s="2">
        <v>2</v>
      </c>
      <c r="D47" s="139"/>
      <c r="E47" s="219">
        <f t="shared" si="3"/>
        <v>0</v>
      </c>
      <c r="F47" s="133"/>
    </row>
    <row r="48" spans="1:6">
      <c r="A48" s="32" t="str">
        <f t="shared" si="2"/>
        <v>1.44</v>
      </c>
      <c r="B48" s="8" t="s">
        <v>59</v>
      </c>
      <c r="C48" s="2">
        <v>1</v>
      </c>
      <c r="D48" s="139"/>
      <c r="E48" s="219">
        <f t="shared" si="3"/>
        <v>0</v>
      </c>
      <c r="F48" s="133"/>
    </row>
    <row r="49" spans="1:6">
      <c r="A49" s="32" t="str">
        <f t="shared" si="2"/>
        <v>1.45</v>
      </c>
      <c r="B49" s="8" t="s">
        <v>60</v>
      </c>
      <c r="C49" s="2">
        <v>1</v>
      </c>
      <c r="D49" s="139"/>
      <c r="E49" s="219">
        <f t="shared" si="3"/>
        <v>0</v>
      </c>
      <c r="F49" s="133"/>
    </row>
    <row r="50" spans="1:6" ht="25.5">
      <c r="A50" s="32" t="str">
        <f t="shared" si="2"/>
        <v>1.46</v>
      </c>
      <c r="B50" s="8" t="s">
        <v>61</v>
      </c>
      <c r="C50" s="2">
        <v>1</v>
      </c>
      <c r="D50" s="139"/>
      <c r="E50" s="219">
        <f t="shared" si="3"/>
        <v>0</v>
      </c>
      <c r="F50" s="133"/>
    </row>
    <row r="51" spans="1:6">
      <c r="A51" s="32" t="str">
        <f t="shared" si="2"/>
        <v>1.47</v>
      </c>
      <c r="B51" s="8" t="s">
        <v>62</v>
      </c>
      <c r="C51" s="2">
        <v>1</v>
      </c>
      <c r="D51" s="139"/>
      <c r="E51" s="219">
        <f t="shared" si="3"/>
        <v>0</v>
      </c>
      <c r="F51" s="133"/>
    </row>
    <row r="52" spans="1:6">
      <c r="A52" s="32" t="str">
        <f t="shared" si="2"/>
        <v>1.48</v>
      </c>
      <c r="B52" s="8" t="s">
        <v>63</v>
      </c>
      <c r="C52" s="2">
        <v>1</v>
      </c>
      <c r="D52" s="139"/>
      <c r="E52" s="219">
        <f t="shared" si="3"/>
        <v>0</v>
      </c>
      <c r="F52" s="133"/>
    </row>
    <row r="53" spans="1:6">
      <c r="A53" s="32" t="str">
        <f t="shared" si="2"/>
        <v>1.49</v>
      </c>
      <c r="B53" s="8" t="s">
        <v>64</v>
      </c>
      <c r="C53" s="2">
        <v>1</v>
      </c>
      <c r="D53" s="139"/>
      <c r="E53" s="219">
        <f t="shared" si="3"/>
        <v>0</v>
      </c>
      <c r="F53" s="133"/>
    </row>
    <row r="54" spans="1:6" ht="25.5">
      <c r="A54" s="32" t="str">
        <f t="shared" si="2"/>
        <v>1.50</v>
      </c>
      <c r="B54" s="8" t="s">
        <v>65</v>
      </c>
      <c r="C54" s="2">
        <v>1</v>
      </c>
      <c r="D54" s="139"/>
      <c r="E54" s="219">
        <f t="shared" si="3"/>
        <v>0</v>
      </c>
      <c r="F54" s="133"/>
    </row>
    <row r="55" spans="1:6">
      <c r="A55" s="32" t="str">
        <f t="shared" si="2"/>
        <v>1.51</v>
      </c>
      <c r="B55" s="8" t="s">
        <v>66</v>
      </c>
      <c r="C55" s="2">
        <v>2</v>
      </c>
      <c r="D55" s="139"/>
      <c r="E55" s="219">
        <f t="shared" si="3"/>
        <v>0</v>
      </c>
      <c r="F55" s="133"/>
    </row>
    <row r="56" spans="1:6">
      <c r="A56" s="32" t="str">
        <f t="shared" si="2"/>
        <v>1.52</v>
      </c>
      <c r="B56" s="8" t="s">
        <v>67</v>
      </c>
      <c r="C56" s="2">
        <v>2</v>
      </c>
      <c r="D56" s="139"/>
      <c r="E56" s="219">
        <f t="shared" si="3"/>
        <v>0</v>
      </c>
      <c r="F56" s="133"/>
    </row>
    <row r="57" spans="1:6">
      <c r="A57" s="32" t="str">
        <f t="shared" si="2"/>
        <v>1.53</v>
      </c>
      <c r="B57" s="8" t="s">
        <v>68</v>
      </c>
      <c r="C57" s="2">
        <v>1</v>
      </c>
      <c r="D57" s="139"/>
      <c r="E57" s="219">
        <f t="shared" si="3"/>
        <v>0</v>
      </c>
      <c r="F57" s="133"/>
    </row>
    <row r="58" spans="1:6">
      <c r="A58" s="32" t="str">
        <f t="shared" si="2"/>
        <v>1.54</v>
      </c>
      <c r="B58" s="8" t="s">
        <v>69</v>
      </c>
      <c r="C58" s="2">
        <v>1</v>
      </c>
      <c r="D58" s="139"/>
      <c r="E58" s="219">
        <f t="shared" si="3"/>
        <v>0</v>
      </c>
      <c r="F58" s="133"/>
    </row>
    <row r="59" spans="1:6">
      <c r="A59" s="32" t="str">
        <f t="shared" si="2"/>
        <v>1.55</v>
      </c>
      <c r="B59" s="8" t="s">
        <v>70</v>
      </c>
      <c r="C59" s="2">
        <v>1</v>
      </c>
      <c r="D59" s="139"/>
      <c r="E59" s="219">
        <f t="shared" si="3"/>
        <v>0</v>
      </c>
      <c r="F59" s="133"/>
    </row>
    <row r="60" spans="1:6">
      <c r="A60" s="32" t="str">
        <f t="shared" si="2"/>
        <v>1.56</v>
      </c>
      <c r="B60" s="8" t="s">
        <v>71</v>
      </c>
      <c r="C60" s="2">
        <v>1</v>
      </c>
      <c r="D60" s="139"/>
      <c r="E60" s="219">
        <f t="shared" si="3"/>
        <v>0</v>
      </c>
      <c r="F60" s="133"/>
    </row>
    <row r="61" spans="1:6">
      <c r="A61" s="32" t="str">
        <f t="shared" si="2"/>
        <v>1.57</v>
      </c>
      <c r="B61" s="8" t="s">
        <v>72</v>
      </c>
      <c r="C61" s="2">
        <v>1</v>
      </c>
      <c r="D61" s="139"/>
      <c r="E61" s="219">
        <f t="shared" si="3"/>
        <v>0</v>
      </c>
      <c r="F61" s="133"/>
    </row>
    <row r="62" spans="1:6">
      <c r="A62" s="32" t="str">
        <f t="shared" si="2"/>
        <v>1.58</v>
      </c>
      <c r="B62" s="8" t="s">
        <v>73</v>
      </c>
      <c r="C62" s="2">
        <v>2</v>
      </c>
      <c r="D62" s="139"/>
      <c r="E62" s="219">
        <f t="shared" si="3"/>
        <v>0</v>
      </c>
      <c r="F62" s="133"/>
    </row>
    <row r="63" spans="1:6" ht="25.5">
      <c r="A63" s="32" t="str">
        <f t="shared" si="2"/>
        <v>1.59</v>
      </c>
      <c r="B63" s="8" t="s">
        <v>74</v>
      </c>
      <c r="C63" s="2">
        <v>1</v>
      </c>
      <c r="D63" s="139"/>
      <c r="E63" s="219">
        <f t="shared" si="3"/>
        <v>0</v>
      </c>
      <c r="F63" s="133"/>
    </row>
    <row r="64" spans="1:6">
      <c r="A64" s="32" t="str">
        <f t="shared" si="2"/>
        <v>1.60</v>
      </c>
      <c r="B64" s="8" t="s">
        <v>75</v>
      </c>
      <c r="C64" s="13">
        <v>2</v>
      </c>
      <c r="D64" s="139"/>
      <c r="E64" s="219">
        <f t="shared" si="3"/>
        <v>0</v>
      </c>
      <c r="F64" s="133"/>
    </row>
    <row r="65" spans="1:6">
      <c r="A65" s="32" t="str">
        <f t="shared" si="2"/>
        <v>1.61</v>
      </c>
      <c r="B65" s="8" t="s">
        <v>76</v>
      </c>
      <c r="C65" s="13">
        <v>1</v>
      </c>
      <c r="D65" s="139"/>
      <c r="E65" s="219">
        <f t="shared" si="3"/>
        <v>0</v>
      </c>
      <c r="F65" s="133"/>
    </row>
    <row r="66" spans="1:6">
      <c r="A66" s="32" t="str">
        <f t="shared" si="2"/>
        <v>1.62</v>
      </c>
      <c r="B66" s="8" t="s">
        <v>77</v>
      </c>
      <c r="C66" s="13">
        <v>2</v>
      </c>
      <c r="D66" s="139"/>
      <c r="E66" s="219">
        <f t="shared" si="3"/>
        <v>0</v>
      </c>
      <c r="F66" s="133"/>
    </row>
    <row r="67" spans="1:6">
      <c r="A67" s="32" t="str">
        <f t="shared" si="2"/>
        <v>1.63</v>
      </c>
      <c r="B67" s="8" t="s">
        <v>78</v>
      </c>
      <c r="C67" s="13">
        <v>1</v>
      </c>
      <c r="D67" s="139"/>
      <c r="E67" s="219">
        <f t="shared" si="3"/>
        <v>0</v>
      </c>
      <c r="F67" s="133"/>
    </row>
    <row r="68" spans="1:6">
      <c r="A68" s="32" t="str">
        <f t="shared" si="2"/>
        <v>1.64</v>
      </c>
      <c r="B68" s="8" t="s">
        <v>79</v>
      </c>
      <c r="C68" s="13">
        <v>4</v>
      </c>
      <c r="D68" s="139"/>
      <c r="E68" s="219">
        <f t="shared" si="3"/>
        <v>0</v>
      </c>
      <c r="F68" s="133"/>
    </row>
    <row r="69" spans="1:6">
      <c r="A69" s="32" t="str">
        <f t="shared" si="2"/>
        <v>1.65</v>
      </c>
      <c r="B69" s="8" t="s">
        <v>80</v>
      </c>
      <c r="C69" s="13">
        <v>1</v>
      </c>
      <c r="D69" s="139"/>
      <c r="E69" s="219">
        <f t="shared" ref="E69:E73" si="4">D69*C69</f>
        <v>0</v>
      </c>
      <c r="F69" s="133"/>
    </row>
    <row r="70" spans="1:6">
      <c r="A70" s="32" t="str">
        <f t="shared" si="2"/>
        <v>1.66</v>
      </c>
      <c r="B70" s="8" t="s">
        <v>81</v>
      </c>
      <c r="C70" s="13">
        <v>1</v>
      </c>
      <c r="D70" s="139"/>
      <c r="E70" s="219">
        <f t="shared" si="4"/>
        <v>0</v>
      </c>
      <c r="F70" s="133"/>
    </row>
    <row r="71" spans="1:6">
      <c r="A71" s="32" t="str">
        <f t="shared" si="2"/>
        <v>1.67</v>
      </c>
      <c r="B71" s="8" t="s">
        <v>82</v>
      </c>
      <c r="C71" s="13">
        <v>2</v>
      </c>
      <c r="D71" s="139"/>
      <c r="E71" s="219">
        <f t="shared" si="4"/>
        <v>0</v>
      </c>
      <c r="F71" s="133"/>
    </row>
    <row r="72" spans="1:6">
      <c r="A72" s="32" t="str">
        <f t="shared" si="2"/>
        <v>1.68</v>
      </c>
      <c r="B72" s="8" t="s">
        <v>83</v>
      </c>
      <c r="C72" s="13">
        <v>1</v>
      </c>
      <c r="D72" s="139"/>
      <c r="E72" s="219">
        <f t="shared" si="4"/>
        <v>0</v>
      </c>
      <c r="F72" s="133"/>
    </row>
    <row r="73" spans="1:6">
      <c r="A73" s="32" t="str">
        <f t="shared" si="2"/>
        <v>1.69</v>
      </c>
      <c r="B73" s="33" t="s">
        <v>84</v>
      </c>
      <c r="C73" s="34">
        <v>6</v>
      </c>
      <c r="D73" s="139"/>
      <c r="E73" s="220">
        <f t="shared" si="4"/>
        <v>0</v>
      </c>
      <c r="F73" s="135"/>
    </row>
    <row r="74" spans="1:6" ht="15.75">
      <c r="A74" s="250" t="s">
        <v>4</v>
      </c>
      <c r="B74" s="250"/>
      <c r="C74" s="250"/>
      <c r="D74" s="25">
        <f>SUM(D5:D73)</f>
        <v>0</v>
      </c>
      <c r="E74" s="26">
        <f>SUM(E5:E73)</f>
        <v>0</v>
      </c>
      <c r="F74" s="27"/>
    </row>
    <row r="75" spans="1:6" ht="18">
      <c r="A75" s="251"/>
      <c r="B75" s="251"/>
      <c r="C75" s="251"/>
      <c r="D75" s="251"/>
      <c r="E75" s="251"/>
      <c r="F75" s="251"/>
    </row>
  </sheetData>
  <sheetProtection algorithmName="SHA-512" hashValue="dK+a9pq4YgUTrPyUDz7geGOULit5/Cm3YEB7LlkMVeLuK5ZhI5NrthUbzs+s6e4tFrJ2M6g1YvF/Vfs8PJ0Opw==" saltValue="ETxosi+s3KMmm2hiIAft4g==" spinCount="100000" sheet="1" objects="1" scenarios="1"/>
  <mergeCells count="2">
    <mergeCell ref="A74:C74"/>
    <mergeCell ref="A75:F75"/>
  </mergeCells>
  <phoneticPr fontId="1" type="noConversion"/>
  <pageMargins left="0.7" right="0.7" top="0.79" bottom="0.79" header="0.3" footer="0.3"/>
  <pageSetup paperSize="9" scale="8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2"/>
  <sheetViews>
    <sheetView view="pageBreakPreview" zoomScale="80" zoomScaleNormal="100" zoomScaleSheetLayoutView="80" workbookViewId="0">
      <selection activeCell="F5" sqref="F5"/>
    </sheetView>
  </sheetViews>
  <sheetFormatPr baseColWidth="10" defaultColWidth="9" defaultRowHeight="14.25"/>
  <cols>
    <col min="1" max="1" width="6.625" customWidth="1"/>
    <col min="2" max="2" width="67.125" style="7" customWidth="1"/>
    <col min="3" max="3" width="7.25" style="4" customWidth="1"/>
    <col min="4" max="4" width="16.375" style="4" customWidth="1"/>
    <col min="5" max="5" width="16.25" style="4" customWidth="1"/>
    <col min="6" max="6" width="34.375" style="7" customWidth="1"/>
  </cols>
  <sheetData>
    <row r="1" spans="1:6">
      <c r="A1" s="82"/>
      <c r="B1" s="83"/>
      <c r="C1" s="84"/>
      <c r="D1" s="84"/>
      <c r="E1" s="84"/>
      <c r="F1" s="83"/>
    </row>
    <row r="2" spans="1:6">
      <c r="A2" s="82"/>
      <c r="B2" s="83"/>
      <c r="C2" s="84"/>
      <c r="D2" s="84"/>
      <c r="E2" s="84"/>
      <c r="F2" s="83"/>
    </row>
    <row r="3" spans="1:6" ht="19.5">
      <c r="A3" s="74" t="s">
        <v>15</v>
      </c>
      <c r="B3" s="89"/>
      <c r="C3" s="90"/>
      <c r="D3" s="90"/>
      <c r="E3" s="90"/>
      <c r="F3" s="88"/>
    </row>
    <row r="4" spans="1:6" s="4" customFormat="1" ht="30">
      <c r="A4" s="28" t="s">
        <v>12</v>
      </c>
      <c r="B4" s="29" t="s">
        <v>2</v>
      </c>
      <c r="C4" s="29" t="s">
        <v>3</v>
      </c>
      <c r="D4" s="30" t="s">
        <v>13</v>
      </c>
      <c r="E4" s="30" t="s">
        <v>11</v>
      </c>
      <c r="F4" s="31" t="s">
        <v>10</v>
      </c>
    </row>
    <row r="5" spans="1:6" ht="38.25">
      <c r="A5" s="32" t="str">
        <f t="shared" ref="A5:A41" si="0">LEFT($A$3,FIND(".",$A$3))&amp;(ROW()-4)</f>
        <v>2.1</v>
      </c>
      <c r="B5" s="8" t="s">
        <v>85</v>
      </c>
      <c r="C5" s="13">
        <v>1</v>
      </c>
      <c r="D5" s="142"/>
      <c r="E5" s="140">
        <f t="shared" ref="E5:E41" si="1">D5*C5</f>
        <v>0</v>
      </c>
      <c r="F5" s="130"/>
    </row>
    <row r="6" spans="1:6" ht="76.5">
      <c r="A6" s="32" t="str">
        <f t="shared" si="0"/>
        <v>2.2</v>
      </c>
      <c r="B6" s="8" t="s">
        <v>86</v>
      </c>
      <c r="C6" s="13">
        <v>1</v>
      </c>
      <c r="D6" s="142"/>
      <c r="E6" s="140">
        <f t="shared" si="1"/>
        <v>0</v>
      </c>
      <c r="F6" s="131"/>
    </row>
    <row r="7" spans="1:6" ht="38.25">
      <c r="A7" s="32" t="str">
        <f t="shared" si="0"/>
        <v>2.3</v>
      </c>
      <c r="B7" s="15" t="s">
        <v>286</v>
      </c>
      <c r="C7" s="13">
        <v>1</v>
      </c>
      <c r="D7" s="142"/>
      <c r="E7" s="140">
        <f t="shared" si="1"/>
        <v>0</v>
      </c>
      <c r="F7" s="131"/>
    </row>
    <row r="8" spans="1:6" ht="63.75">
      <c r="A8" s="32" t="str">
        <f t="shared" si="0"/>
        <v>2.4</v>
      </c>
      <c r="B8" s="15" t="s">
        <v>285</v>
      </c>
      <c r="C8" s="13">
        <v>1</v>
      </c>
      <c r="D8" s="142"/>
      <c r="E8" s="140">
        <f t="shared" si="1"/>
        <v>0</v>
      </c>
      <c r="F8" s="131"/>
    </row>
    <row r="9" spans="1:6" ht="20.25">
      <c r="A9" s="32" t="str">
        <f t="shared" si="0"/>
        <v>2.5</v>
      </c>
      <c r="B9" s="15" t="s">
        <v>87</v>
      </c>
      <c r="C9" s="13">
        <v>2</v>
      </c>
      <c r="D9" s="142"/>
      <c r="E9" s="140">
        <f t="shared" si="1"/>
        <v>0</v>
      </c>
      <c r="F9" s="131"/>
    </row>
    <row r="10" spans="1:6" ht="38.25">
      <c r="A10" s="32" t="str">
        <f t="shared" si="0"/>
        <v>2.6</v>
      </c>
      <c r="B10" s="8" t="s">
        <v>88</v>
      </c>
      <c r="C10" s="13">
        <v>2</v>
      </c>
      <c r="D10" s="142"/>
      <c r="E10" s="140">
        <f t="shared" si="1"/>
        <v>0</v>
      </c>
      <c r="F10" s="131"/>
    </row>
    <row r="11" spans="1:6" ht="25.5">
      <c r="A11" s="32" t="str">
        <f t="shared" si="0"/>
        <v>2.7</v>
      </c>
      <c r="B11" s="8" t="s">
        <v>89</v>
      </c>
      <c r="C11" s="13">
        <v>2</v>
      </c>
      <c r="D11" s="142"/>
      <c r="E11" s="140">
        <f t="shared" si="1"/>
        <v>0</v>
      </c>
      <c r="F11" s="131"/>
    </row>
    <row r="12" spans="1:6" ht="20.25">
      <c r="A12" s="32" t="str">
        <f t="shared" si="0"/>
        <v>2.8</v>
      </c>
      <c r="B12" s="15" t="s">
        <v>90</v>
      </c>
      <c r="C12" s="13">
        <v>2</v>
      </c>
      <c r="D12" s="142"/>
      <c r="E12" s="140">
        <f t="shared" si="1"/>
        <v>0</v>
      </c>
      <c r="F12" s="131"/>
    </row>
    <row r="13" spans="1:6" ht="38.25">
      <c r="A13" s="32" t="str">
        <f t="shared" si="0"/>
        <v>2.9</v>
      </c>
      <c r="B13" s="8" t="s">
        <v>91</v>
      </c>
      <c r="C13" s="13">
        <v>1</v>
      </c>
      <c r="D13" s="142"/>
      <c r="E13" s="140">
        <f t="shared" si="1"/>
        <v>0</v>
      </c>
      <c r="F13" s="131"/>
    </row>
    <row r="14" spans="1:6" ht="51">
      <c r="A14" s="32" t="str">
        <f t="shared" si="0"/>
        <v>2.10</v>
      </c>
      <c r="B14" s="8" t="s">
        <v>287</v>
      </c>
      <c r="C14" s="13">
        <v>1</v>
      </c>
      <c r="D14" s="142"/>
      <c r="E14" s="140">
        <f t="shared" si="1"/>
        <v>0</v>
      </c>
      <c r="F14" s="131"/>
    </row>
    <row r="15" spans="1:6" ht="25.5">
      <c r="A15" s="32" t="str">
        <f t="shared" si="0"/>
        <v>2.11</v>
      </c>
      <c r="B15" s="8" t="s">
        <v>92</v>
      </c>
      <c r="C15" s="13">
        <v>2</v>
      </c>
      <c r="D15" s="142"/>
      <c r="E15" s="140">
        <f t="shared" si="1"/>
        <v>0</v>
      </c>
      <c r="F15" s="131"/>
    </row>
    <row r="16" spans="1:6" ht="25.5">
      <c r="A16" s="32" t="str">
        <f t="shared" si="0"/>
        <v>2.12</v>
      </c>
      <c r="B16" s="15" t="s">
        <v>93</v>
      </c>
      <c r="C16" s="13">
        <v>1</v>
      </c>
      <c r="D16" s="142"/>
      <c r="E16" s="140">
        <f t="shared" si="1"/>
        <v>0</v>
      </c>
      <c r="F16" s="131"/>
    </row>
    <row r="17" spans="1:6" ht="20.25">
      <c r="A17" s="32" t="str">
        <f t="shared" si="0"/>
        <v>2.13</v>
      </c>
      <c r="B17" s="8" t="s">
        <v>94</v>
      </c>
      <c r="C17" s="13">
        <v>1</v>
      </c>
      <c r="D17" s="142"/>
      <c r="E17" s="140">
        <f t="shared" si="1"/>
        <v>0</v>
      </c>
      <c r="F17" s="131"/>
    </row>
    <row r="18" spans="1:6" ht="63.75">
      <c r="A18" s="32" t="str">
        <f t="shared" si="0"/>
        <v>2.14</v>
      </c>
      <c r="B18" s="8" t="s">
        <v>95</v>
      </c>
      <c r="C18" s="13">
        <v>4</v>
      </c>
      <c r="D18" s="142"/>
      <c r="E18" s="140">
        <f t="shared" si="1"/>
        <v>0</v>
      </c>
      <c r="F18" s="131"/>
    </row>
    <row r="19" spans="1:6" ht="51">
      <c r="A19" s="32" t="str">
        <f t="shared" si="0"/>
        <v>2.15</v>
      </c>
      <c r="B19" s="8" t="s">
        <v>290</v>
      </c>
      <c r="C19" s="13">
        <v>1</v>
      </c>
      <c r="D19" s="142"/>
      <c r="E19" s="140">
        <f t="shared" si="1"/>
        <v>0</v>
      </c>
      <c r="F19" s="131"/>
    </row>
    <row r="20" spans="1:6" ht="25.5">
      <c r="A20" s="32" t="str">
        <f t="shared" si="0"/>
        <v>2.16</v>
      </c>
      <c r="B20" s="8" t="s">
        <v>96</v>
      </c>
      <c r="C20" s="13">
        <v>4</v>
      </c>
      <c r="D20" s="142"/>
      <c r="E20" s="140">
        <f t="shared" si="1"/>
        <v>0</v>
      </c>
      <c r="F20" s="131"/>
    </row>
    <row r="21" spans="1:6" ht="63.75">
      <c r="A21" s="32" t="str">
        <f t="shared" si="0"/>
        <v>2.17</v>
      </c>
      <c r="B21" s="8" t="s">
        <v>97</v>
      </c>
      <c r="C21" s="13">
        <v>1</v>
      </c>
      <c r="D21" s="142"/>
      <c r="E21" s="140">
        <f t="shared" si="1"/>
        <v>0</v>
      </c>
      <c r="F21" s="131"/>
    </row>
    <row r="22" spans="1:6" ht="20.25">
      <c r="A22" s="32" t="str">
        <f t="shared" si="0"/>
        <v>2.18</v>
      </c>
      <c r="B22" s="8" t="s">
        <v>98</v>
      </c>
      <c r="C22" s="13">
        <v>2</v>
      </c>
      <c r="D22" s="142"/>
      <c r="E22" s="140">
        <f t="shared" si="1"/>
        <v>0</v>
      </c>
      <c r="F22" s="131"/>
    </row>
    <row r="23" spans="1:6" ht="20.25">
      <c r="A23" s="32" t="str">
        <f t="shared" si="0"/>
        <v>2.19</v>
      </c>
      <c r="B23" s="8" t="s">
        <v>99</v>
      </c>
      <c r="C23" s="13">
        <v>2</v>
      </c>
      <c r="D23" s="142"/>
      <c r="E23" s="140">
        <f t="shared" si="1"/>
        <v>0</v>
      </c>
      <c r="F23" s="131"/>
    </row>
    <row r="24" spans="1:6" ht="20.25">
      <c r="A24" s="32" t="str">
        <f t="shared" si="0"/>
        <v>2.20</v>
      </c>
      <c r="B24" s="8" t="s">
        <v>100</v>
      </c>
      <c r="C24" s="13">
        <v>2</v>
      </c>
      <c r="D24" s="142"/>
      <c r="E24" s="140">
        <f t="shared" si="1"/>
        <v>0</v>
      </c>
      <c r="F24" s="131"/>
    </row>
    <row r="25" spans="1:6" ht="25.5">
      <c r="A25" s="32" t="str">
        <f t="shared" si="0"/>
        <v>2.21</v>
      </c>
      <c r="B25" s="8" t="s">
        <v>101</v>
      </c>
      <c r="C25" s="13">
        <v>2</v>
      </c>
      <c r="D25" s="142"/>
      <c r="E25" s="140">
        <f t="shared" si="1"/>
        <v>0</v>
      </c>
      <c r="F25" s="131"/>
    </row>
    <row r="26" spans="1:6" ht="63.75">
      <c r="A26" s="32" t="str">
        <f t="shared" si="0"/>
        <v>2.22</v>
      </c>
      <c r="B26" s="8" t="s">
        <v>298</v>
      </c>
      <c r="C26" s="13">
        <v>1</v>
      </c>
      <c r="D26" s="142"/>
      <c r="E26" s="140">
        <f t="shared" si="1"/>
        <v>0</v>
      </c>
      <c r="F26" s="131"/>
    </row>
    <row r="27" spans="1:6" ht="63.75">
      <c r="A27" s="32" t="str">
        <f t="shared" si="0"/>
        <v>2.23</v>
      </c>
      <c r="B27" s="8" t="s">
        <v>299</v>
      </c>
      <c r="C27" s="13">
        <v>1</v>
      </c>
      <c r="D27" s="142"/>
      <c r="E27" s="140">
        <f t="shared" si="1"/>
        <v>0</v>
      </c>
      <c r="F27" s="131"/>
    </row>
    <row r="28" spans="1:6" ht="63.75">
      <c r="A28" s="32" t="str">
        <f t="shared" si="0"/>
        <v>2.24</v>
      </c>
      <c r="B28" s="8" t="s">
        <v>102</v>
      </c>
      <c r="C28" s="13">
        <v>1</v>
      </c>
      <c r="D28" s="142"/>
      <c r="E28" s="140">
        <f t="shared" si="1"/>
        <v>0</v>
      </c>
      <c r="F28" s="131"/>
    </row>
    <row r="29" spans="1:6" ht="102">
      <c r="A29" s="32" t="str">
        <f t="shared" si="0"/>
        <v>2.25</v>
      </c>
      <c r="B29" s="8" t="s">
        <v>103</v>
      </c>
      <c r="C29" s="13">
        <v>2</v>
      </c>
      <c r="D29" s="142"/>
      <c r="E29" s="140">
        <f t="shared" si="1"/>
        <v>0</v>
      </c>
      <c r="F29" s="131"/>
    </row>
    <row r="30" spans="1:6" ht="25.5">
      <c r="A30" s="32" t="str">
        <f t="shared" si="0"/>
        <v>2.26</v>
      </c>
      <c r="B30" s="8" t="s">
        <v>104</v>
      </c>
      <c r="C30" s="13">
        <v>1</v>
      </c>
      <c r="D30" s="142"/>
      <c r="E30" s="140">
        <f t="shared" si="1"/>
        <v>0</v>
      </c>
      <c r="F30" s="131"/>
    </row>
    <row r="31" spans="1:6" ht="51">
      <c r="A31" s="32" t="str">
        <f t="shared" si="0"/>
        <v>2.27</v>
      </c>
      <c r="B31" s="8" t="s">
        <v>105</v>
      </c>
      <c r="C31" s="13">
        <v>1</v>
      </c>
      <c r="D31" s="142"/>
      <c r="E31" s="140">
        <f t="shared" si="1"/>
        <v>0</v>
      </c>
      <c r="F31" s="131"/>
    </row>
    <row r="32" spans="1:6" ht="20.25">
      <c r="A32" s="32" t="str">
        <f t="shared" si="0"/>
        <v>2.28</v>
      </c>
      <c r="B32" s="15" t="s">
        <v>106</v>
      </c>
      <c r="C32" s="13">
        <v>1</v>
      </c>
      <c r="D32" s="142"/>
      <c r="E32" s="140">
        <f t="shared" si="1"/>
        <v>0</v>
      </c>
      <c r="F32" s="131"/>
    </row>
    <row r="33" spans="1:6" ht="20.25">
      <c r="A33" s="32" t="str">
        <f t="shared" si="0"/>
        <v>2.29</v>
      </c>
      <c r="B33" s="15" t="s">
        <v>107</v>
      </c>
      <c r="C33" s="13">
        <v>1</v>
      </c>
      <c r="D33" s="142"/>
      <c r="E33" s="140">
        <f t="shared" si="1"/>
        <v>0</v>
      </c>
      <c r="F33" s="131"/>
    </row>
    <row r="34" spans="1:6" ht="38.25">
      <c r="A34" s="32" t="str">
        <f t="shared" si="0"/>
        <v>2.30</v>
      </c>
      <c r="B34" s="15" t="s">
        <v>108</v>
      </c>
      <c r="C34" s="13">
        <v>5</v>
      </c>
      <c r="D34" s="142"/>
      <c r="E34" s="140">
        <f t="shared" si="1"/>
        <v>0</v>
      </c>
      <c r="F34" s="131"/>
    </row>
    <row r="35" spans="1:6" ht="89.25">
      <c r="A35" s="32" t="str">
        <f t="shared" si="0"/>
        <v>2.31</v>
      </c>
      <c r="B35" s="15" t="s">
        <v>109</v>
      </c>
      <c r="C35" s="13">
        <v>1</v>
      </c>
      <c r="D35" s="142"/>
      <c r="E35" s="140">
        <f t="shared" si="1"/>
        <v>0</v>
      </c>
      <c r="F35" s="131"/>
    </row>
    <row r="36" spans="1:6" ht="89.25">
      <c r="A36" s="32" t="str">
        <f t="shared" si="0"/>
        <v>2.32</v>
      </c>
      <c r="B36" s="15" t="s">
        <v>110</v>
      </c>
      <c r="C36" s="13">
        <v>1</v>
      </c>
      <c r="D36" s="142"/>
      <c r="E36" s="140">
        <f t="shared" si="1"/>
        <v>0</v>
      </c>
      <c r="F36" s="131"/>
    </row>
    <row r="37" spans="1:6" ht="38.25">
      <c r="A37" s="32" t="str">
        <f t="shared" si="0"/>
        <v>2.33</v>
      </c>
      <c r="B37" s="15" t="s">
        <v>111</v>
      </c>
      <c r="C37" s="13">
        <v>2</v>
      </c>
      <c r="D37" s="142"/>
      <c r="E37" s="140">
        <f t="shared" si="1"/>
        <v>0</v>
      </c>
      <c r="F37" s="131"/>
    </row>
    <row r="38" spans="1:6" ht="38.25">
      <c r="A38" s="32" t="str">
        <f t="shared" si="0"/>
        <v>2.34</v>
      </c>
      <c r="B38" s="8" t="s">
        <v>306</v>
      </c>
      <c r="C38" s="13">
        <v>1</v>
      </c>
      <c r="D38" s="142"/>
      <c r="E38" s="140">
        <f t="shared" si="1"/>
        <v>0</v>
      </c>
      <c r="F38" s="131"/>
    </row>
    <row r="39" spans="1:6" ht="25.5">
      <c r="A39" s="32" t="str">
        <f t="shared" si="0"/>
        <v>2.35</v>
      </c>
      <c r="B39" s="8" t="s">
        <v>112</v>
      </c>
      <c r="C39" s="13">
        <v>2</v>
      </c>
      <c r="D39" s="142"/>
      <c r="E39" s="140">
        <f t="shared" si="1"/>
        <v>0</v>
      </c>
      <c r="F39" s="131"/>
    </row>
    <row r="40" spans="1:6" ht="20.25">
      <c r="A40" s="32" t="str">
        <f t="shared" si="0"/>
        <v>2.36</v>
      </c>
      <c r="B40" s="8" t="s">
        <v>113</v>
      </c>
      <c r="C40" s="13">
        <v>6</v>
      </c>
      <c r="D40" s="142"/>
      <c r="E40" s="140">
        <f t="shared" si="1"/>
        <v>0</v>
      </c>
      <c r="F40" s="131"/>
    </row>
    <row r="41" spans="1:6" ht="63.75">
      <c r="A41" s="32" t="str">
        <f t="shared" si="0"/>
        <v>2.37</v>
      </c>
      <c r="B41" s="33" t="s">
        <v>288</v>
      </c>
      <c r="C41" s="34">
        <v>1</v>
      </c>
      <c r="D41" s="142"/>
      <c r="E41" s="141">
        <f t="shared" si="1"/>
        <v>0</v>
      </c>
      <c r="F41" s="132"/>
    </row>
    <row r="42" spans="1:6" ht="20.25">
      <c r="A42" s="252" t="s">
        <v>114</v>
      </c>
      <c r="B42" s="252"/>
      <c r="C42" s="252"/>
      <c r="D42" s="35">
        <f>SUM(D4:D41)</f>
        <v>0</v>
      </c>
      <c r="E42" s="36">
        <f>SUM(E4:E41)</f>
        <v>0</v>
      </c>
      <c r="F42" s="37"/>
    </row>
  </sheetData>
  <sheetProtection algorithmName="SHA-512" hashValue="2evDJpfkWKjXHpJPTsGVRRT1oqj/Y+G9O0UwrzhvURv18bbiFbdc8mPUxmV1WjH5gSOtfLqDwsrZMU8Bjy67Ew==" saltValue="c6ZGhFBJJzac8Aa97sU9Vg==" spinCount="100000" sheet="1" objects="1" scenarios="1"/>
  <mergeCells count="1">
    <mergeCell ref="A42:C42"/>
  </mergeCells>
  <phoneticPr fontId="1" type="noConversion"/>
  <pageMargins left="0.7" right="0.7" top="0.79" bottom="0.79" header="0.3" footer="0.3"/>
  <pageSetup paperSize="9" scale="8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9"/>
  <sheetViews>
    <sheetView view="pageBreakPreview" topLeftCell="A47" zoomScale="70" zoomScaleNormal="100" zoomScaleSheetLayoutView="70" workbookViewId="0">
      <selection activeCell="C77" sqref="C77"/>
    </sheetView>
  </sheetViews>
  <sheetFormatPr baseColWidth="10" defaultColWidth="9" defaultRowHeight="14.25"/>
  <cols>
    <col min="1" max="1" width="6.625" customWidth="1"/>
    <col min="2" max="2" width="67.125" customWidth="1"/>
    <col min="3" max="3" width="7.25" customWidth="1"/>
    <col min="4" max="4" width="16.375" customWidth="1"/>
    <col min="5" max="5" width="16.25" customWidth="1"/>
    <col min="6" max="6" width="34.375" customWidth="1"/>
  </cols>
  <sheetData>
    <row r="1" spans="1:6">
      <c r="A1" s="82"/>
      <c r="B1" s="82"/>
      <c r="C1" s="82"/>
      <c r="D1" s="82"/>
      <c r="E1" s="82"/>
      <c r="F1" s="82"/>
    </row>
    <row r="2" spans="1:6">
      <c r="A2" s="82"/>
      <c r="B2" s="82"/>
      <c r="C2" s="82"/>
      <c r="D2" s="82"/>
      <c r="E2" s="82"/>
      <c r="F2" s="82"/>
    </row>
    <row r="3" spans="1:6" ht="19.5">
      <c r="A3" s="88" t="str">
        <f>"3. Funktechnik &amp; Elektrik"</f>
        <v>3. Funktechnik &amp; Elektrik</v>
      </c>
      <c r="B3" s="91"/>
      <c r="C3" s="90"/>
      <c r="D3" s="90"/>
      <c r="E3" s="90"/>
      <c r="F3" s="92"/>
    </row>
    <row r="4" spans="1:6" ht="15.75">
      <c r="A4" s="38" t="str">
        <f>"3.1 Beleuchtung"</f>
        <v>3.1 Beleuchtung</v>
      </c>
      <c r="B4" s="39"/>
      <c r="C4" s="40"/>
      <c r="D4" s="40"/>
      <c r="E4" s="40"/>
      <c r="F4" s="41"/>
    </row>
    <row r="5" spans="1:6" ht="30">
      <c r="A5" s="5" t="s">
        <v>12</v>
      </c>
      <c r="B5" s="9" t="s">
        <v>2</v>
      </c>
      <c r="C5" s="6" t="s">
        <v>3</v>
      </c>
      <c r="D5" s="3" t="s">
        <v>13</v>
      </c>
      <c r="E5" s="3" t="s">
        <v>11</v>
      </c>
      <c r="F5" s="1" t="s">
        <v>10</v>
      </c>
    </row>
    <row r="6" spans="1:6">
      <c r="A6" s="32" t="str">
        <f t="shared" ref="A6:A18" si="0">"3.1."&amp;ROW(A6)-5</f>
        <v>3.1.1</v>
      </c>
      <c r="B6" s="12" t="s">
        <v>115</v>
      </c>
      <c r="C6" s="13">
        <v>2</v>
      </c>
      <c r="D6" s="139"/>
      <c r="E6" s="140">
        <f t="shared" ref="E6:E18" si="1">D6*C6</f>
        <v>0</v>
      </c>
      <c r="F6" s="222"/>
    </row>
    <row r="7" spans="1:6" ht="63.75">
      <c r="A7" s="32" t="str">
        <f t="shared" si="0"/>
        <v>3.1.2</v>
      </c>
      <c r="B7" s="11" t="s">
        <v>127</v>
      </c>
      <c r="C7" s="13">
        <v>1</v>
      </c>
      <c r="D7" s="139"/>
      <c r="E7" s="140">
        <f t="shared" si="1"/>
        <v>0</v>
      </c>
      <c r="F7" s="143"/>
    </row>
    <row r="8" spans="1:6" ht="38.25">
      <c r="A8" s="32" t="str">
        <f t="shared" si="0"/>
        <v>3.1.3</v>
      </c>
      <c r="B8" s="11" t="s">
        <v>116</v>
      </c>
      <c r="C8" s="13">
        <v>2</v>
      </c>
      <c r="D8" s="139"/>
      <c r="E8" s="140">
        <f t="shared" si="1"/>
        <v>0</v>
      </c>
      <c r="F8" s="143"/>
    </row>
    <row r="9" spans="1:6" ht="20.25">
      <c r="A9" s="32" t="str">
        <f t="shared" si="0"/>
        <v>3.1.4</v>
      </c>
      <c r="B9" s="11" t="s">
        <v>117</v>
      </c>
      <c r="C9" s="13">
        <v>1</v>
      </c>
      <c r="D9" s="139"/>
      <c r="E9" s="140">
        <f t="shared" si="1"/>
        <v>0</v>
      </c>
      <c r="F9" s="143"/>
    </row>
    <row r="10" spans="1:6" ht="51">
      <c r="A10" s="32" t="str">
        <f t="shared" si="0"/>
        <v>3.1.5</v>
      </c>
      <c r="B10" s="11" t="s">
        <v>118</v>
      </c>
      <c r="C10" s="13">
        <v>2</v>
      </c>
      <c r="D10" s="139"/>
      <c r="E10" s="140">
        <f t="shared" si="1"/>
        <v>0</v>
      </c>
      <c r="F10" s="143"/>
    </row>
    <row r="11" spans="1:6" ht="51">
      <c r="A11" s="32" t="str">
        <f t="shared" si="0"/>
        <v>3.1.6</v>
      </c>
      <c r="B11" s="11" t="s">
        <v>119</v>
      </c>
      <c r="C11" s="13">
        <v>1</v>
      </c>
      <c r="D11" s="139"/>
      <c r="E11" s="140">
        <f t="shared" si="1"/>
        <v>0</v>
      </c>
      <c r="F11" s="143"/>
    </row>
    <row r="12" spans="1:6" ht="38.25">
      <c r="A12" s="32" t="str">
        <f t="shared" si="0"/>
        <v>3.1.7</v>
      </c>
      <c r="B12" s="12" t="s">
        <v>124</v>
      </c>
      <c r="C12" s="13">
        <v>2</v>
      </c>
      <c r="D12" s="139"/>
      <c r="E12" s="140">
        <f t="shared" si="1"/>
        <v>0</v>
      </c>
      <c r="F12" s="143"/>
    </row>
    <row r="13" spans="1:6" ht="38.25">
      <c r="A13" s="32" t="str">
        <f t="shared" si="0"/>
        <v>3.1.8</v>
      </c>
      <c r="B13" s="11" t="s">
        <v>125</v>
      </c>
      <c r="C13" s="13">
        <v>1</v>
      </c>
      <c r="D13" s="139"/>
      <c r="E13" s="140">
        <f t="shared" si="1"/>
        <v>0</v>
      </c>
      <c r="F13" s="143"/>
    </row>
    <row r="14" spans="1:6" ht="38.25">
      <c r="A14" s="32" t="str">
        <f t="shared" si="0"/>
        <v>3.1.9</v>
      </c>
      <c r="B14" s="11" t="s">
        <v>120</v>
      </c>
      <c r="C14" s="13">
        <v>1</v>
      </c>
      <c r="D14" s="139"/>
      <c r="E14" s="140">
        <f t="shared" si="1"/>
        <v>0</v>
      </c>
      <c r="F14" s="143"/>
    </row>
    <row r="15" spans="1:6" ht="51">
      <c r="A15" s="32" t="str">
        <f t="shared" si="0"/>
        <v>3.1.10</v>
      </c>
      <c r="B15" s="11" t="s">
        <v>121</v>
      </c>
      <c r="C15" s="13">
        <v>5</v>
      </c>
      <c r="D15" s="139"/>
      <c r="E15" s="140">
        <f t="shared" si="1"/>
        <v>0</v>
      </c>
      <c r="F15" s="143"/>
    </row>
    <row r="16" spans="1:6" ht="38.25">
      <c r="A16" s="32" t="str">
        <f t="shared" si="0"/>
        <v>3.1.11</v>
      </c>
      <c r="B16" s="11" t="s">
        <v>126</v>
      </c>
      <c r="C16" s="13">
        <v>2</v>
      </c>
      <c r="D16" s="139"/>
      <c r="E16" s="140">
        <f t="shared" si="1"/>
        <v>0</v>
      </c>
      <c r="F16" s="143"/>
    </row>
    <row r="17" spans="1:6" ht="38.25">
      <c r="A17" s="32" t="str">
        <f t="shared" si="0"/>
        <v>3.1.12</v>
      </c>
      <c r="B17" s="11" t="s">
        <v>122</v>
      </c>
      <c r="C17" s="13">
        <v>1</v>
      </c>
      <c r="D17" s="139"/>
      <c r="E17" s="140">
        <f t="shared" si="1"/>
        <v>0</v>
      </c>
      <c r="F17" s="143"/>
    </row>
    <row r="18" spans="1:6" ht="26.25" thickBot="1">
      <c r="A18" s="32" t="str">
        <f t="shared" si="0"/>
        <v>3.1.13</v>
      </c>
      <c r="B18" s="42" t="s">
        <v>123</v>
      </c>
      <c r="C18" s="34">
        <v>2</v>
      </c>
      <c r="D18" s="139"/>
      <c r="E18" s="141">
        <f t="shared" si="1"/>
        <v>0</v>
      </c>
      <c r="F18" s="144"/>
    </row>
    <row r="19" spans="1:6" ht="16.5" thickBot="1">
      <c r="A19" s="43" t="str">
        <f>"3.2 Elektrik"</f>
        <v>3.2 Elektrik</v>
      </c>
      <c r="B19" s="44"/>
      <c r="C19" s="45"/>
      <c r="D19" s="45"/>
      <c r="E19" s="45"/>
      <c r="F19" s="43"/>
    </row>
    <row r="20" spans="1:6" ht="30">
      <c r="A20" s="28" t="s">
        <v>12</v>
      </c>
      <c r="B20" s="46" t="s">
        <v>2</v>
      </c>
      <c r="C20" s="29" t="s">
        <v>3</v>
      </c>
      <c r="D20" s="30" t="s">
        <v>13</v>
      </c>
      <c r="E20" s="30" t="s">
        <v>11</v>
      </c>
      <c r="F20" s="47" t="s">
        <v>10</v>
      </c>
    </row>
    <row r="21" spans="1:6" ht="63.75">
      <c r="A21" s="32" t="str">
        <f t="shared" ref="A21:A47" si="2">"3.2."&amp;ROW(A21)-20</f>
        <v>3.2.1</v>
      </c>
      <c r="B21" s="12" t="s">
        <v>128</v>
      </c>
      <c r="C21" s="13">
        <v>1</v>
      </c>
      <c r="D21" s="139"/>
      <c r="E21" s="140">
        <f t="shared" ref="E21:E47" si="3">D21*C21</f>
        <v>0</v>
      </c>
      <c r="F21" s="145"/>
    </row>
    <row r="22" spans="1:6" ht="25.5">
      <c r="A22" s="32" t="str">
        <f t="shared" si="2"/>
        <v>3.2.2</v>
      </c>
      <c r="B22" s="11" t="s">
        <v>132</v>
      </c>
      <c r="C22" s="13">
        <v>1</v>
      </c>
      <c r="D22" s="139"/>
      <c r="E22" s="140">
        <f t="shared" si="3"/>
        <v>0</v>
      </c>
      <c r="F22" s="145"/>
    </row>
    <row r="23" spans="1:6" ht="38.25">
      <c r="A23" s="32" t="str">
        <f t="shared" si="2"/>
        <v>3.2.3</v>
      </c>
      <c r="B23" s="12" t="s">
        <v>129</v>
      </c>
      <c r="C23" s="13">
        <v>1</v>
      </c>
      <c r="D23" s="139"/>
      <c r="E23" s="140">
        <f t="shared" si="3"/>
        <v>0</v>
      </c>
      <c r="F23" s="145"/>
    </row>
    <row r="24" spans="1:6" ht="38.25">
      <c r="A24" s="32" t="str">
        <f t="shared" si="2"/>
        <v>3.2.4</v>
      </c>
      <c r="B24" s="12" t="s">
        <v>130</v>
      </c>
      <c r="C24" s="13">
        <v>1</v>
      </c>
      <c r="D24" s="139"/>
      <c r="E24" s="140">
        <f t="shared" si="3"/>
        <v>0</v>
      </c>
      <c r="F24" s="145"/>
    </row>
    <row r="25" spans="1:6" ht="25.5">
      <c r="A25" s="32" t="str">
        <f t="shared" si="2"/>
        <v>3.2.5</v>
      </c>
      <c r="B25" s="12" t="s">
        <v>131</v>
      </c>
      <c r="C25" s="13">
        <v>1</v>
      </c>
      <c r="D25" s="139"/>
      <c r="E25" s="140">
        <f t="shared" si="3"/>
        <v>0</v>
      </c>
      <c r="F25" s="145"/>
    </row>
    <row r="26" spans="1:6" ht="63.75">
      <c r="A26" s="32" t="str">
        <f t="shared" si="2"/>
        <v>3.2.6</v>
      </c>
      <c r="B26" s="12" t="s">
        <v>134</v>
      </c>
      <c r="C26" s="13">
        <v>1</v>
      </c>
      <c r="D26" s="139"/>
      <c r="E26" s="140">
        <f t="shared" si="3"/>
        <v>0</v>
      </c>
      <c r="F26" s="143"/>
    </row>
    <row r="27" spans="1:6" ht="20.25">
      <c r="A27" s="32" t="str">
        <f t="shared" si="2"/>
        <v>3.2.7</v>
      </c>
      <c r="B27" s="12" t="s">
        <v>133</v>
      </c>
      <c r="C27" s="13">
        <v>1</v>
      </c>
      <c r="D27" s="139"/>
      <c r="E27" s="140">
        <f t="shared" si="3"/>
        <v>0</v>
      </c>
      <c r="F27" s="143"/>
    </row>
    <row r="28" spans="1:6" ht="25.5">
      <c r="A28" s="32" t="str">
        <f t="shared" si="2"/>
        <v>3.2.8</v>
      </c>
      <c r="B28" s="12" t="s">
        <v>307</v>
      </c>
      <c r="C28" s="13">
        <v>1</v>
      </c>
      <c r="D28" s="139"/>
      <c r="E28" s="140">
        <f t="shared" si="3"/>
        <v>0</v>
      </c>
      <c r="F28" s="143"/>
    </row>
    <row r="29" spans="1:6" ht="38.25">
      <c r="A29" s="32" t="str">
        <f t="shared" si="2"/>
        <v>3.2.9</v>
      </c>
      <c r="B29" s="12" t="s">
        <v>135</v>
      </c>
      <c r="C29" s="13">
        <v>1</v>
      </c>
      <c r="D29" s="139"/>
      <c r="E29" s="140">
        <f t="shared" si="3"/>
        <v>0</v>
      </c>
      <c r="F29" s="143"/>
    </row>
    <row r="30" spans="1:6" ht="51">
      <c r="A30" s="32" t="str">
        <f t="shared" si="2"/>
        <v>3.2.10</v>
      </c>
      <c r="B30" s="12" t="s">
        <v>141</v>
      </c>
      <c r="C30" s="13">
        <v>2</v>
      </c>
      <c r="D30" s="139"/>
      <c r="E30" s="140">
        <f t="shared" si="3"/>
        <v>0</v>
      </c>
      <c r="F30" s="143"/>
    </row>
    <row r="31" spans="1:6" ht="25.5">
      <c r="A31" s="32" t="str">
        <f t="shared" si="2"/>
        <v>3.2.11</v>
      </c>
      <c r="B31" s="12" t="s">
        <v>136</v>
      </c>
      <c r="C31" s="13">
        <v>1</v>
      </c>
      <c r="D31" s="139"/>
      <c r="E31" s="140">
        <f t="shared" si="3"/>
        <v>0</v>
      </c>
      <c r="F31" s="143"/>
    </row>
    <row r="32" spans="1:6" ht="20.25">
      <c r="A32" s="32" t="str">
        <f t="shared" si="2"/>
        <v>3.2.12</v>
      </c>
      <c r="B32" s="12" t="s">
        <v>137</v>
      </c>
      <c r="C32" s="13">
        <v>1</v>
      </c>
      <c r="D32" s="139"/>
      <c r="E32" s="140">
        <f t="shared" si="3"/>
        <v>0</v>
      </c>
      <c r="F32" s="143"/>
    </row>
    <row r="33" spans="1:6" ht="20.25">
      <c r="A33" s="32" t="str">
        <f t="shared" si="2"/>
        <v>3.2.13</v>
      </c>
      <c r="B33" s="12" t="s">
        <v>138</v>
      </c>
      <c r="C33" s="13">
        <v>2</v>
      </c>
      <c r="D33" s="139"/>
      <c r="E33" s="140">
        <f t="shared" si="3"/>
        <v>0</v>
      </c>
      <c r="F33" s="143"/>
    </row>
    <row r="34" spans="1:6" ht="20.25">
      <c r="A34" s="32" t="str">
        <f t="shared" si="2"/>
        <v>3.2.14</v>
      </c>
      <c r="B34" s="12" t="s">
        <v>139</v>
      </c>
      <c r="C34" s="13">
        <v>4</v>
      </c>
      <c r="D34" s="139"/>
      <c r="E34" s="140">
        <f t="shared" si="3"/>
        <v>0</v>
      </c>
      <c r="F34" s="143"/>
    </row>
    <row r="35" spans="1:6" ht="38.25">
      <c r="A35" s="32" t="str">
        <f t="shared" si="2"/>
        <v>3.2.15</v>
      </c>
      <c r="B35" s="12" t="s">
        <v>289</v>
      </c>
      <c r="C35" s="13">
        <v>1</v>
      </c>
      <c r="D35" s="139"/>
      <c r="E35" s="140">
        <f t="shared" si="3"/>
        <v>0</v>
      </c>
      <c r="F35" s="143"/>
    </row>
    <row r="36" spans="1:6" ht="25.5">
      <c r="A36" s="32" t="str">
        <f t="shared" si="2"/>
        <v>3.2.16</v>
      </c>
      <c r="B36" s="12" t="s">
        <v>140</v>
      </c>
      <c r="C36" s="13">
        <v>1</v>
      </c>
      <c r="D36" s="139"/>
      <c r="E36" s="140">
        <f t="shared" si="3"/>
        <v>0</v>
      </c>
      <c r="F36" s="143"/>
    </row>
    <row r="37" spans="1:6" ht="153">
      <c r="A37" s="32" t="str">
        <f t="shared" si="2"/>
        <v>3.2.17</v>
      </c>
      <c r="B37" s="12" t="s">
        <v>142</v>
      </c>
      <c r="C37" s="13">
        <v>1</v>
      </c>
      <c r="D37" s="139"/>
      <c r="E37" s="140">
        <f t="shared" si="3"/>
        <v>0</v>
      </c>
      <c r="F37" s="143"/>
    </row>
    <row r="38" spans="1:6" ht="114.75">
      <c r="A38" s="32" t="str">
        <f t="shared" si="2"/>
        <v>3.2.18</v>
      </c>
      <c r="B38" s="12" t="s">
        <v>143</v>
      </c>
      <c r="C38" s="13">
        <v>1</v>
      </c>
      <c r="D38" s="139"/>
      <c r="E38" s="140">
        <f t="shared" si="3"/>
        <v>0</v>
      </c>
      <c r="F38" s="143"/>
    </row>
    <row r="39" spans="1:6" ht="153">
      <c r="A39" s="32" t="str">
        <f t="shared" si="2"/>
        <v>3.2.19</v>
      </c>
      <c r="B39" s="12" t="s">
        <v>144</v>
      </c>
      <c r="C39" s="13">
        <v>1</v>
      </c>
      <c r="D39" s="139"/>
      <c r="E39" s="140">
        <f t="shared" si="3"/>
        <v>0</v>
      </c>
      <c r="F39" s="143"/>
    </row>
    <row r="40" spans="1:6" ht="25.5">
      <c r="A40" s="32" t="str">
        <f t="shared" si="2"/>
        <v>3.2.20</v>
      </c>
      <c r="B40" s="12" t="s">
        <v>145</v>
      </c>
      <c r="C40" s="13">
        <v>1</v>
      </c>
      <c r="D40" s="139"/>
      <c r="E40" s="140">
        <f t="shared" si="3"/>
        <v>0</v>
      </c>
      <c r="F40" s="143"/>
    </row>
    <row r="41" spans="1:6" ht="191.25">
      <c r="A41" s="32" t="str">
        <f t="shared" si="2"/>
        <v>3.2.21</v>
      </c>
      <c r="B41" s="11" t="s">
        <v>146</v>
      </c>
      <c r="C41" s="13">
        <v>1</v>
      </c>
      <c r="D41" s="139"/>
      <c r="E41" s="140">
        <f t="shared" si="3"/>
        <v>0</v>
      </c>
      <c r="F41" s="143"/>
    </row>
    <row r="42" spans="1:6" ht="51.75" thickBot="1">
      <c r="A42" s="32" t="str">
        <f t="shared" si="2"/>
        <v>3.2.22</v>
      </c>
      <c r="B42" s="12" t="s">
        <v>147</v>
      </c>
      <c r="C42" s="13">
        <v>1</v>
      </c>
      <c r="D42" s="139"/>
      <c r="E42" s="141">
        <f t="shared" si="3"/>
        <v>0</v>
      </c>
      <c r="F42" s="143"/>
    </row>
    <row r="43" spans="1:6" ht="26.25" thickBot="1">
      <c r="A43" s="32" t="str">
        <f t="shared" si="2"/>
        <v>3.2.23</v>
      </c>
      <c r="B43" s="12" t="s">
        <v>148</v>
      </c>
      <c r="C43" s="13">
        <v>1</v>
      </c>
      <c r="D43" s="139"/>
      <c r="E43" s="141">
        <f t="shared" si="3"/>
        <v>0</v>
      </c>
      <c r="F43" s="143"/>
    </row>
    <row r="44" spans="1:6" ht="26.25" thickBot="1">
      <c r="A44" s="32" t="str">
        <f t="shared" si="2"/>
        <v>3.2.24</v>
      </c>
      <c r="B44" s="12" t="s">
        <v>308</v>
      </c>
      <c r="C44" s="13">
        <v>1</v>
      </c>
      <c r="D44" s="139"/>
      <c r="E44" s="141">
        <f t="shared" si="3"/>
        <v>0</v>
      </c>
      <c r="F44" s="143"/>
    </row>
    <row r="45" spans="1:6" ht="26.25" thickBot="1">
      <c r="A45" s="32" t="str">
        <f t="shared" si="2"/>
        <v>3.2.25</v>
      </c>
      <c r="B45" s="12" t="s">
        <v>309</v>
      </c>
      <c r="C45" s="13">
        <v>1</v>
      </c>
      <c r="D45" s="139"/>
      <c r="E45" s="141">
        <f t="shared" si="3"/>
        <v>0</v>
      </c>
      <c r="F45" s="143"/>
    </row>
    <row r="46" spans="1:6" ht="39" thickBot="1">
      <c r="A46" s="32" t="str">
        <f t="shared" si="2"/>
        <v>3.2.26</v>
      </c>
      <c r="B46" s="12" t="s">
        <v>291</v>
      </c>
      <c r="C46" s="13">
        <v>1</v>
      </c>
      <c r="D46" s="139"/>
      <c r="E46" s="141">
        <f t="shared" si="3"/>
        <v>0</v>
      </c>
      <c r="F46" s="143"/>
    </row>
    <row r="47" spans="1:6" ht="26.25" thickBot="1">
      <c r="A47" s="32" t="str">
        <f t="shared" si="2"/>
        <v>3.2.27</v>
      </c>
      <c r="B47" s="48" t="s">
        <v>292</v>
      </c>
      <c r="C47" s="34">
        <v>1</v>
      </c>
      <c r="D47" s="139"/>
      <c r="E47" s="141">
        <f t="shared" si="3"/>
        <v>0</v>
      </c>
      <c r="F47" s="144"/>
    </row>
    <row r="48" spans="1:6" ht="16.5" thickBot="1">
      <c r="A48" s="43" t="str">
        <f>"3.3 Funktechnik"</f>
        <v>3.3 Funktechnik</v>
      </c>
      <c r="B48" s="49"/>
      <c r="C48" s="45"/>
      <c r="D48" s="45"/>
      <c r="E48" s="45"/>
      <c r="F48" s="146"/>
    </row>
    <row r="49" spans="1:6" ht="30">
      <c r="A49" s="28" t="s">
        <v>12</v>
      </c>
      <c r="B49" s="50"/>
      <c r="C49" s="29" t="s">
        <v>3</v>
      </c>
      <c r="D49" s="30" t="s">
        <v>13</v>
      </c>
      <c r="E49" s="30" t="s">
        <v>11</v>
      </c>
      <c r="F49" s="147" t="s">
        <v>10</v>
      </c>
    </row>
    <row r="50" spans="1:6" ht="38.25">
      <c r="A50" s="32" t="str">
        <f t="shared" ref="A50:A78" si="4">"3.3."&amp;ROW(A50)-49</f>
        <v>3.3.1</v>
      </c>
      <c r="B50" s="12" t="s">
        <v>152</v>
      </c>
      <c r="C50" s="13">
        <v>1</v>
      </c>
      <c r="D50" s="142"/>
      <c r="E50" s="140">
        <f t="shared" ref="E50:E78" si="5">D50*C50</f>
        <v>0</v>
      </c>
      <c r="F50" s="148"/>
    </row>
    <row r="51" spans="1:6">
      <c r="A51" s="32" t="str">
        <f t="shared" si="4"/>
        <v>3.3.2</v>
      </c>
      <c r="B51" s="12" t="s">
        <v>150</v>
      </c>
      <c r="C51" s="13">
        <v>1</v>
      </c>
      <c r="D51" s="142"/>
      <c r="E51" s="140">
        <f t="shared" si="5"/>
        <v>0</v>
      </c>
      <c r="F51" s="151" t="s">
        <v>157</v>
      </c>
    </row>
    <row r="52" spans="1:6" ht="15">
      <c r="A52" s="32" t="str">
        <f t="shared" si="4"/>
        <v>3.3.3</v>
      </c>
      <c r="B52" s="12" t="s">
        <v>151</v>
      </c>
      <c r="C52" s="13">
        <v>1</v>
      </c>
      <c r="D52" s="142"/>
      <c r="E52" s="140">
        <f t="shared" si="5"/>
        <v>0</v>
      </c>
      <c r="F52" s="148"/>
    </row>
    <row r="53" spans="1:6" ht="38.25">
      <c r="A53" s="32" t="str">
        <f t="shared" si="4"/>
        <v>3.3.4</v>
      </c>
      <c r="B53" s="12" t="s">
        <v>153</v>
      </c>
      <c r="C53" s="13">
        <v>1</v>
      </c>
      <c r="D53" s="142"/>
      <c r="E53" s="140">
        <f t="shared" si="5"/>
        <v>0</v>
      </c>
      <c r="F53" s="148"/>
    </row>
    <row r="54" spans="1:6" ht="25.5">
      <c r="A54" s="32" t="str">
        <f t="shared" si="4"/>
        <v>3.3.5</v>
      </c>
      <c r="B54" s="12" t="s">
        <v>154</v>
      </c>
      <c r="C54" s="13">
        <v>1</v>
      </c>
      <c r="D54" s="142"/>
      <c r="E54" s="140">
        <f t="shared" si="5"/>
        <v>0</v>
      </c>
      <c r="F54" s="148"/>
    </row>
    <row r="55" spans="1:6" ht="25.5">
      <c r="A55" s="32" t="str">
        <f t="shared" si="4"/>
        <v>3.3.6</v>
      </c>
      <c r="B55" s="12" t="s">
        <v>156</v>
      </c>
      <c r="C55" s="13">
        <v>1</v>
      </c>
      <c r="D55" s="142"/>
      <c r="E55" s="140">
        <f t="shared" si="5"/>
        <v>0</v>
      </c>
      <c r="F55" s="148"/>
    </row>
    <row r="56" spans="1:6" ht="51">
      <c r="A56" s="32" t="str">
        <f t="shared" si="4"/>
        <v>3.3.7</v>
      </c>
      <c r="B56" s="12" t="s">
        <v>310</v>
      </c>
      <c r="C56" s="13">
        <v>1</v>
      </c>
      <c r="D56" s="142"/>
      <c r="E56" s="140">
        <f t="shared" si="5"/>
        <v>0</v>
      </c>
      <c r="F56" s="148"/>
    </row>
    <row r="57" spans="1:6">
      <c r="A57" s="32" t="str">
        <f t="shared" si="4"/>
        <v>3.3.8</v>
      </c>
      <c r="B57" s="12" t="s">
        <v>155</v>
      </c>
      <c r="C57" s="13">
        <v>1</v>
      </c>
      <c r="D57" s="142"/>
      <c r="E57" s="140">
        <f t="shared" si="5"/>
        <v>0</v>
      </c>
      <c r="F57" s="150" t="s">
        <v>158</v>
      </c>
    </row>
    <row r="58" spans="1:6" ht="38.25">
      <c r="A58" s="32" t="str">
        <f t="shared" si="4"/>
        <v>3.3.9</v>
      </c>
      <c r="B58" s="12" t="s">
        <v>163</v>
      </c>
      <c r="C58" s="13">
        <v>1</v>
      </c>
      <c r="D58" s="142"/>
      <c r="E58" s="140">
        <f t="shared" si="5"/>
        <v>0</v>
      </c>
      <c r="F58" s="148"/>
    </row>
    <row r="59" spans="1:6" ht="38.25">
      <c r="A59" s="32" t="str">
        <f t="shared" si="4"/>
        <v>3.3.10</v>
      </c>
      <c r="B59" s="12" t="s">
        <v>159</v>
      </c>
      <c r="C59" s="13">
        <v>1</v>
      </c>
      <c r="D59" s="142"/>
      <c r="E59" s="140">
        <f t="shared" si="5"/>
        <v>0</v>
      </c>
      <c r="F59" s="148"/>
    </row>
    <row r="60" spans="1:6" ht="15">
      <c r="A60" s="32" t="str">
        <f t="shared" si="4"/>
        <v>3.3.11</v>
      </c>
      <c r="B60" s="12" t="s">
        <v>160</v>
      </c>
      <c r="C60" s="13">
        <v>1</v>
      </c>
      <c r="D60" s="142"/>
      <c r="E60" s="140">
        <f t="shared" si="5"/>
        <v>0</v>
      </c>
      <c r="F60" s="148"/>
    </row>
    <row r="61" spans="1:6" ht="38.25">
      <c r="A61" s="32" t="str">
        <f t="shared" si="4"/>
        <v>3.3.12</v>
      </c>
      <c r="B61" s="12" t="s">
        <v>161</v>
      </c>
      <c r="C61" s="13">
        <v>1</v>
      </c>
      <c r="D61" s="142"/>
      <c r="E61" s="140">
        <f t="shared" si="5"/>
        <v>0</v>
      </c>
      <c r="F61" s="148"/>
    </row>
    <row r="62" spans="1:6" ht="25.5">
      <c r="A62" s="32" t="str">
        <f t="shared" si="4"/>
        <v>3.3.13</v>
      </c>
      <c r="B62" s="12" t="s">
        <v>162</v>
      </c>
      <c r="C62" s="13">
        <v>1</v>
      </c>
      <c r="D62" s="142"/>
      <c r="E62" s="140">
        <f t="shared" si="5"/>
        <v>0</v>
      </c>
      <c r="F62" s="148"/>
    </row>
    <row r="63" spans="1:6" ht="25.5">
      <c r="A63" s="32" t="str">
        <f t="shared" si="4"/>
        <v>3.3.14</v>
      </c>
      <c r="B63" s="12" t="s">
        <v>164</v>
      </c>
      <c r="C63" s="13">
        <v>1</v>
      </c>
      <c r="D63" s="142"/>
      <c r="E63" s="140">
        <f t="shared" si="5"/>
        <v>0</v>
      </c>
      <c r="F63" s="148"/>
    </row>
    <row r="64" spans="1:6" ht="15">
      <c r="A64" s="32" t="str">
        <f t="shared" si="4"/>
        <v>3.3.15</v>
      </c>
      <c r="B64" s="12" t="s">
        <v>165</v>
      </c>
      <c r="C64" s="13">
        <v>2</v>
      </c>
      <c r="D64" s="142"/>
      <c r="E64" s="140">
        <f t="shared" si="5"/>
        <v>0</v>
      </c>
      <c r="F64" s="148"/>
    </row>
    <row r="65" spans="1:6" ht="15">
      <c r="A65" s="32" t="str">
        <f t="shared" si="4"/>
        <v>3.3.16</v>
      </c>
      <c r="B65" s="12" t="s">
        <v>166</v>
      </c>
      <c r="C65" s="13">
        <v>1</v>
      </c>
      <c r="D65" s="142"/>
      <c r="E65" s="140">
        <f t="shared" si="5"/>
        <v>0</v>
      </c>
      <c r="F65" s="148"/>
    </row>
    <row r="66" spans="1:6" ht="15">
      <c r="A66" s="32" t="str">
        <f t="shared" si="4"/>
        <v>3.3.17</v>
      </c>
      <c r="B66" s="12" t="s">
        <v>167</v>
      </c>
      <c r="C66" s="13">
        <v>1</v>
      </c>
      <c r="D66" s="142"/>
      <c r="E66" s="140">
        <f t="shared" si="5"/>
        <v>0</v>
      </c>
      <c r="F66" s="148"/>
    </row>
    <row r="67" spans="1:6" ht="15">
      <c r="A67" s="32" t="str">
        <f t="shared" si="4"/>
        <v>3.3.18</v>
      </c>
      <c r="B67" s="12" t="s">
        <v>168</v>
      </c>
      <c r="C67" s="13">
        <v>1</v>
      </c>
      <c r="D67" s="142"/>
      <c r="E67" s="140">
        <f t="shared" si="5"/>
        <v>0</v>
      </c>
      <c r="F67" s="148"/>
    </row>
    <row r="68" spans="1:6" ht="15">
      <c r="A68" s="32" t="str">
        <f t="shared" si="4"/>
        <v>3.3.19</v>
      </c>
      <c r="B68" s="12" t="s">
        <v>169</v>
      </c>
      <c r="C68" s="13">
        <v>1</v>
      </c>
      <c r="D68" s="142"/>
      <c r="E68" s="140">
        <f t="shared" si="5"/>
        <v>0</v>
      </c>
      <c r="F68" s="148"/>
    </row>
    <row r="69" spans="1:6" ht="25.5">
      <c r="A69" s="32" t="str">
        <f t="shared" si="4"/>
        <v>3.3.20</v>
      </c>
      <c r="B69" s="12" t="s">
        <v>170</v>
      </c>
      <c r="C69" s="13">
        <v>8</v>
      </c>
      <c r="D69" s="142"/>
      <c r="E69" s="140">
        <f t="shared" si="5"/>
        <v>0</v>
      </c>
      <c r="F69" s="148"/>
    </row>
    <row r="70" spans="1:6" ht="15">
      <c r="A70" s="32" t="str">
        <f t="shared" si="4"/>
        <v>3.3.21</v>
      </c>
      <c r="B70" s="12" t="s">
        <v>171</v>
      </c>
      <c r="C70" s="13">
        <v>8</v>
      </c>
      <c r="D70" s="142"/>
      <c r="E70" s="140">
        <f t="shared" si="5"/>
        <v>0</v>
      </c>
      <c r="F70" s="148"/>
    </row>
    <row r="71" spans="1:6" ht="15">
      <c r="A71" s="32" t="str">
        <f t="shared" si="4"/>
        <v>3.3.22</v>
      </c>
      <c r="B71" s="12" t="s">
        <v>172</v>
      </c>
      <c r="C71" s="13">
        <v>8</v>
      </c>
      <c r="D71" s="142"/>
      <c r="E71" s="140">
        <f t="shared" si="5"/>
        <v>0</v>
      </c>
      <c r="F71" s="148"/>
    </row>
    <row r="72" spans="1:6" ht="15">
      <c r="A72" s="32" t="str">
        <f t="shared" si="4"/>
        <v>3.3.23</v>
      </c>
      <c r="B72" s="12" t="s">
        <v>173</v>
      </c>
      <c r="C72" s="13">
        <v>1</v>
      </c>
      <c r="D72" s="142"/>
      <c r="E72" s="140">
        <f t="shared" si="5"/>
        <v>0</v>
      </c>
      <c r="F72" s="148"/>
    </row>
    <row r="73" spans="1:6" ht="15">
      <c r="A73" s="32" t="str">
        <f t="shared" si="4"/>
        <v>3.3.24</v>
      </c>
      <c r="B73" s="12" t="s">
        <v>174</v>
      </c>
      <c r="C73" s="13">
        <v>2</v>
      </c>
      <c r="D73" s="142"/>
      <c r="E73" s="140">
        <f t="shared" si="5"/>
        <v>0</v>
      </c>
      <c r="F73" s="148"/>
    </row>
    <row r="74" spans="1:6" ht="15">
      <c r="A74" s="32" t="str">
        <f t="shared" si="4"/>
        <v>3.3.25</v>
      </c>
      <c r="B74" s="12" t="s">
        <v>175</v>
      </c>
      <c r="C74" s="13">
        <v>1</v>
      </c>
      <c r="D74" s="142"/>
      <c r="E74" s="140">
        <f t="shared" si="5"/>
        <v>0</v>
      </c>
      <c r="F74" s="148"/>
    </row>
    <row r="75" spans="1:6" ht="20.25">
      <c r="A75" s="32" t="str">
        <f t="shared" si="4"/>
        <v>3.3.26</v>
      </c>
      <c r="B75" s="12" t="s">
        <v>176</v>
      </c>
      <c r="C75" s="13">
        <v>1</v>
      </c>
      <c r="D75" s="142"/>
      <c r="E75" s="140">
        <f t="shared" si="5"/>
        <v>0</v>
      </c>
      <c r="F75" s="145"/>
    </row>
    <row r="76" spans="1:6" ht="25.5">
      <c r="A76" s="32" t="str">
        <f t="shared" si="4"/>
        <v>3.3.27</v>
      </c>
      <c r="B76" s="12" t="s">
        <v>177</v>
      </c>
      <c r="C76" s="13">
        <v>8</v>
      </c>
      <c r="D76" s="142"/>
      <c r="E76" s="140">
        <f t="shared" si="5"/>
        <v>0</v>
      </c>
      <c r="F76" s="145"/>
    </row>
    <row r="77" spans="1:6" ht="51">
      <c r="A77" s="32" t="str">
        <f t="shared" si="4"/>
        <v>3.3.28</v>
      </c>
      <c r="B77" s="12" t="s">
        <v>293</v>
      </c>
      <c r="C77" s="13">
        <v>1</v>
      </c>
      <c r="D77" s="142"/>
      <c r="E77" s="140">
        <f t="shared" si="5"/>
        <v>0</v>
      </c>
      <c r="F77" s="145"/>
    </row>
    <row r="78" spans="1:6" ht="21" thickBot="1">
      <c r="A78" s="32" t="str">
        <f t="shared" si="4"/>
        <v>3.3.29</v>
      </c>
      <c r="B78" s="48" t="s">
        <v>149</v>
      </c>
      <c r="C78" s="34">
        <v>1</v>
      </c>
      <c r="D78" s="142"/>
      <c r="E78" s="141">
        <f t="shared" si="5"/>
        <v>0</v>
      </c>
      <c r="F78" s="149"/>
    </row>
    <row r="79" spans="1:6" ht="15.75">
      <c r="A79" s="252" t="s">
        <v>178</v>
      </c>
      <c r="B79" s="252"/>
      <c r="C79" s="252"/>
      <c r="D79" s="16">
        <f>SUM(D6:D78)</f>
        <v>0</v>
      </c>
      <c r="E79" s="17">
        <f>SUM(E6:E78)</f>
        <v>0</v>
      </c>
      <c r="F79" s="18"/>
    </row>
  </sheetData>
  <sheetProtection algorithmName="SHA-512" hashValue="rblpTE0ODTr1A7B9vPT5z8kZXd7CaGXnHHjULND3Bar3htrihpcK6KW5FoncMOnyBDaVhxxHN3pj0iZhX4/bfw==" saltValue="+VPCTcnORibUBCiPpyw1Ew==" spinCount="100000" sheet="1" objects="1" scenarios="1"/>
  <mergeCells count="1">
    <mergeCell ref="A79:C79"/>
  </mergeCells>
  <phoneticPr fontId="1" type="noConversion"/>
  <pageMargins left="0.7" right="0.7" top="0.79" bottom="0.79" header="0.3" footer="0.3"/>
  <pageSetup paperSize="9" scale="81" orientation="landscape" r:id="rId1"/>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0"/>
  <sheetViews>
    <sheetView view="pageBreakPreview" zoomScale="70" zoomScaleNormal="100" zoomScaleSheetLayoutView="70" workbookViewId="0">
      <selection activeCell="D5" sqref="D5"/>
    </sheetView>
  </sheetViews>
  <sheetFormatPr baseColWidth="10" defaultColWidth="9" defaultRowHeight="14.25"/>
  <cols>
    <col min="1" max="1" width="6.625" customWidth="1"/>
    <col min="2" max="2" width="67.125" style="7" customWidth="1"/>
    <col min="3" max="3" width="7.25" style="4" customWidth="1"/>
    <col min="4" max="4" width="16.375" style="4" customWidth="1"/>
    <col min="5" max="5" width="16.25" style="4" customWidth="1"/>
    <col min="6" max="6" width="34.375" style="7" customWidth="1"/>
  </cols>
  <sheetData>
    <row r="1" spans="1:6">
      <c r="A1" s="82"/>
      <c r="B1" s="83"/>
      <c r="C1" s="84"/>
      <c r="D1" s="84"/>
      <c r="E1" s="84"/>
      <c r="F1" s="83"/>
    </row>
    <row r="2" spans="1:6">
      <c r="A2" s="82"/>
      <c r="B2" s="83"/>
      <c r="C2" s="84"/>
      <c r="D2" s="84"/>
      <c r="E2" s="84"/>
      <c r="F2" s="83"/>
    </row>
    <row r="3" spans="1:6" ht="19.5">
      <c r="A3" s="52" t="str">
        <f>"4. Beklebung, Beschriftung und Farbgebung"</f>
        <v>4. Beklebung, Beschriftung und Farbgebung</v>
      </c>
      <c r="B3" s="53"/>
      <c r="C3" s="54"/>
      <c r="D3" s="54"/>
      <c r="E3" s="54"/>
      <c r="F3" s="52"/>
    </row>
    <row r="4" spans="1:6" s="4" customFormat="1" ht="30">
      <c r="A4" s="28" t="s">
        <v>12</v>
      </c>
      <c r="B4" s="55" t="s">
        <v>2</v>
      </c>
      <c r="C4" s="29" t="s">
        <v>3</v>
      </c>
      <c r="D4" s="30" t="s">
        <v>13</v>
      </c>
      <c r="E4" s="30" t="s">
        <v>11</v>
      </c>
      <c r="F4" s="31" t="s">
        <v>10</v>
      </c>
    </row>
    <row r="5" spans="1:6" ht="165.75">
      <c r="A5" s="56" t="str">
        <f>LEFT($A$3,FIND(".",$A$3))&amp;(ROW()-4)</f>
        <v>4.1</v>
      </c>
      <c r="B5" s="8" t="s">
        <v>179</v>
      </c>
      <c r="C5" s="20">
        <v>1</v>
      </c>
      <c r="D5" s="142"/>
      <c r="E5" s="140">
        <f>D5*C5</f>
        <v>0</v>
      </c>
      <c r="F5" s="152"/>
    </row>
    <row r="6" spans="1:6" ht="153">
      <c r="A6" s="56" t="str">
        <f>LEFT($A$3,FIND(".",$A$3))&amp;(ROW()-4)</f>
        <v>4.2</v>
      </c>
      <c r="B6" s="51" t="s">
        <v>180</v>
      </c>
      <c r="C6" s="19">
        <v>1</v>
      </c>
      <c r="D6" s="142"/>
      <c r="E6" s="140">
        <f>D6*C6</f>
        <v>0</v>
      </c>
      <c r="F6" s="152"/>
    </row>
    <row r="7" spans="1:6" ht="25.5">
      <c r="A7" s="56" t="str">
        <f>LEFT($A$3,FIND(".",$A$3))&amp;(ROW()-4)</f>
        <v>4.3</v>
      </c>
      <c r="B7" s="8" t="s">
        <v>181</v>
      </c>
      <c r="C7" s="19">
        <v>1</v>
      </c>
      <c r="D7" s="142"/>
      <c r="E7" s="140">
        <f>D7*C7</f>
        <v>0</v>
      </c>
      <c r="F7" s="152"/>
    </row>
    <row r="8" spans="1:6" ht="114.75">
      <c r="A8" s="56" t="str">
        <f>LEFT($A$3,FIND(".",$A$3))&amp;(ROW()-4)</f>
        <v>4.4</v>
      </c>
      <c r="B8" s="8" t="s">
        <v>182</v>
      </c>
      <c r="C8" s="19">
        <v>1</v>
      </c>
      <c r="D8" s="142"/>
      <c r="E8" s="140">
        <f>D8*C8</f>
        <v>0</v>
      </c>
      <c r="F8" s="152"/>
    </row>
    <row r="9" spans="1:6" ht="38.25">
      <c r="A9" s="56" t="str">
        <f>LEFT($A$3,FIND(".",$A$3))&amp;(ROW()-4)</f>
        <v>4.5</v>
      </c>
      <c r="B9" s="57" t="s">
        <v>183</v>
      </c>
      <c r="C9" s="58">
        <v>1</v>
      </c>
      <c r="D9" s="142"/>
      <c r="E9" s="141">
        <f>D9*C9</f>
        <v>0</v>
      </c>
      <c r="F9" s="149"/>
    </row>
    <row r="10" spans="1:6" ht="20.25">
      <c r="A10" s="253" t="s">
        <v>5</v>
      </c>
      <c r="B10" s="254"/>
      <c r="C10" s="255"/>
      <c r="D10" s="35">
        <f>SUM(D4:D9)</f>
        <v>0</v>
      </c>
      <c r="E10" s="36">
        <f>SUM(E4:E9)</f>
        <v>0</v>
      </c>
      <c r="F10" s="37"/>
    </row>
  </sheetData>
  <sheetProtection algorithmName="SHA-512" hashValue="d3oNtBhdjPXgXXZn/4hG3FFAyLyOzYlhOAqMQWo1H7u2lJd4mItj6yiFvgYCd0OBhYlv5HSdC0Rfvk7dK3plIw==" saltValue="Wolp6zUUn/qHJewyENcJDg==" spinCount="100000" sheet="1" objects="1" scenarios="1"/>
  <mergeCells count="1">
    <mergeCell ref="A10:C10"/>
  </mergeCells>
  <phoneticPr fontId="1" type="noConversion"/>
  <pageMargins left="0.7" right="0.7" top="0.79" bottom="0.79" header="0.3" footer="0.3"/>
  <pageSetup paperSize="9" scale="8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99"/>
  <sheetViews>
    <sheetView zoomScaleNormal="100" workbookViewId="0">
      <selection activeCell="F6" sqref="F6"/>
    </sheetView>
  </sheetViews>
  <sheetFormatPr baseColWidth="10" defaultColWidth="9" defaultRowHeight="14.25"/>
  <cols>
    <col min="1" max="1" width="6.625" customWidth="1"/>
    <col min="2" max="2" width="67.125" customWidth="1"/>
    <col min="3" max="3" width="7.25" customWidth="1"/>
    <col min="4" max="4" width="16.375" customWidth="1"/>
    <col min="5" max="5" width="16.25" customWidth="1"/>
    <col min="6" max="6" width="34.375" customWidth="1"/>
  </cols>
  <sheetData>
    <row r="1" spans="1:6">
      <c r="A1" s="82"/>
      <c r="B1" s="82"/>
      <c r="C1" s="82"/>
      <c r="D1" s="82"/>
      <c r="E1" s="82"/>
      <c r="F1" s="82"/>
    </row>
    <row r="2" spans="1:6">
      <c r="A2" s="215"/>
      <c r="B2" s="215"/>
      <c r="C2" s="215"/>
      <c r="D2" s="215"/>
      <c r="E2" s="215"/>
      <c r="F2" s="215"/>
    </row>
    <row r="3" spans="1:6" ht="20.25" thickBot="1">
      <c r="A3" s="216" t="str">
        <f>"5. Beladung"</f>
        <v>5. Beladung</v>
      </c>
      <c r="B3" s="214"/>
      <c r="C3" s="90"/>
      <c r="D3" s="90"/>
      <c r="E3" s="90"/>
      <c r="F3" s="217"/>
    </row>
    <row r="4" spans="1:6" ht="19.5">
      <c r="A4" s="203" t="str">
        <f>"5.1 Beladung allgemein"</f>
        <v>5.1 Beladung allgemein</v>
      </c>
      <c r="B4" s="204"/>
      <c r="C4" s="205"/>
      <c r="D4" s="205"/>
      <c r="E4" s="205"/>
      <c r="F4" s="206"/>
    </row>
    <row r="5" spans="1:6" ht="30">
      <c r="A5" s="207" t="s">
        <v>12</v>
      </c>
      <c r="B5" s="9" t="s">
        <v>2</v>
      </c>
      <c r="C5" s="6" t="s">
        <v>3</v>
      </c>
      <c r="D5" s="3" t="s">
        <v>13</v>
      </c>
      <c r="E5" s="3" t="s">
        <v>11</v>
      </c>
      <c r="F5" s="208" t="s">
        <v>10</v>
      </c>
    </row>
    <row r="6" spans="1:6" ht="63.75">
      <c r="A6" s="168" t="str">
        <f t="shared" ref="A6:A52" si="0">"5.1."&amp;ROW(A6)-5</f>
        <v>5.1.1</v>
      </c>
      <c r="B6" s="61" t="s">
        <v>311</v>
      </c>
      <c r="C6" s="13">
        <v>1</v>
      </c>
      <c r="D6" s="161"/>
      <c r="E6" s="153">
        <f t="shared" ref="E6:E52" si="1">D6*C6</f>
        <v>0</v>
      </c>
      <c r="F6" s="209"/>
    </row>
    <row r="7" spans="1:6" ht="25.5">
      <c r="A7" s="168" t="str">
        <f t="shared" si="0"/>
        <v>5.1.2</v>
      </c>
      <c r="B7" s="12" t="s">
        <v>184</v>
      </c>
      <c r="C7" s="13">
        <v>4</v>
      </c>
      <c r="D7" s="161"/>
      <c r="E7" s="153">
        <f t="shared" si="1"/>
        <v>0</v>
      </c>
      <c r="F7" s="210"/>
    </row>
    <row r="8" spans="1:6" ht="51">
      <c r="A8" s="168" t="str">
        <f t="shared" si="0"/>
        <v>5.1.3</v>
      </c>
      <c r="B8" s="12" t="s">
        <v>185</v>
      </c>
      <c r="C8" s="13">
        <v>1</v>
      </c>
      <c r="D8" s="161"/>
      <c r="E8" s="153">
        <f t="shared" si="1"/>
        <v>0</v>
      </c>
      <c r="F8" s="211" t="s">
        <v>190</v>
      </c>
    </row>
    <row r="9" spans="1:6" ht="38.25">
      <c r="A9" s="168" t="str">
        <f t="shared" si="0"/>
        <v>5.1.4</v>
      </c>
      <c r="B9" s="12" t="s">
        <v>186</v>
      </c>
      <c r="C9" s="13">
        <v>1</v>
      </c>
      <c r="D9" s="161"/>
      <c r="E9" s="153">
        <f t="shared" si="1"/>
        <v>0</v>
      </c>
      <c r="F9" s="211" t="s">
        <v>190</v>
      </c>
    </row>
    <row r="10" spans="1:6" ht="38.25">
      <c r="A10" s="168" t="str">
        <f t="shared" si="0"/>
        <v>5.1.5</v>
      </c>
      <c r="B10" s="12" t="s">
        <v>187</v>
      </c>
      <c r="C10" s="13">
        <v>1</v>
      </c>
      <c r="D10" s="161"/>
      <c r="E10" s="153">
        <f t="shared" si="1"/>
        <v>0</v>
      </c>
      <c r="F10" s="211" t="s">
        <v>190</v>
      </c>
    </row>
    <row r="11" spans="1:6" ht="38.25">
      <c r="A11" s="168" t="str">
        <f t="shared" si="0"/>
        <v>5.1.6</v>
      </c>
      <c r="B11" s="12" t="s">
        <v>188</v>
      </c>
      <c r="C11" s="13">
        <v>1</v>
      </c>
      <c r="D11" s="161"/>
      <c r="E11" s="153">
        <f t="shared" si="1"/>
        <v>0</v>
      </c>
      <c r="F11" s="211" t="s">
        <v>190</v>
      </c>
    </row>
    <row r="12" spans="1:6" ht="38.25">
      <c r="A12" s="168" t="str">
        <f t="shared" si="0"/>
        <v>5.1.7</v>
      </c>
      <c r="B12" s="12" t="s">
        <v>189</v>
      </c>
      <c r="C12" s="13">
        <v>1</v>
      </c>
      <c r="D12" s="161"/>
      <c r="E12" s="153">
        <f t="shared" si="1"/>
        <v>0</v>
      </c>
      <c r="F12" s="211" t="s">
        <v>190</v>
      </c>
    </row>
    <row r="13" spans="1:6" ht="38.25">
      <c r="A13" s="168" t="str">
        <f t="shared" si="0"/>
        <v>5.1.8</v>
      </c>
      <c r="B13" s="12" t="s">
        <v>191</v>
      </c>
      <c r="C13" s="13">
        <v>1</v>
      </c>
      <c r="D13" s="161"/>
      <c r="E13" s="153">
        <f t="shared" si="1"/>
        <v>0</v>
      </c>
      <c r="F13" s="211" t="s">
        <v>190</v>
      </c>
    </row>
    <row r="14" spans="1:6" ht="51">
      <c r="A14" s="168" t="str">
        <f t="shared" si="0"/>
        <v>5.1.9</v>
      </c>
      <c r="B14" s="12" t="s">
        <v>192</v>
      </c>
      <c r="C14" s="13">
        <v>8</v>
      </c>
      <c r="D14" s="161"/>
      <c r="E14" s="153">
        <f t="shared" si="1"/>
        <v>0</v>
      </c>
      <c r="F14" s="211" t="s">
        <v>190</v>
      </c>
    </row>
    <row r="15" spans="1:6" ht="38.25">
      <c r="A15" s="168" t="str">
        <f t="shared" si="0"/>
        <v>5.1.10</v>
      </c>
      <c r="B15" s="12" t="s">
        <v>193</v>
      </c>
      <c r="C15" s="13">
        <v>1</v>
      </c>
      <c r="D15" s="161"/>
      <c r="E15" s="153">
        <f t="shared" si="1"/>
        <v>0</v>
      </c>
      <c r="F15" s="211" t="s">
        <v>190</v>
      </c>
    </row>
    <row r="16" spans="1:6" ht="38.25">
      <c r="A16" s="168" t="str">
        <f t="shared" si="0"/>
        <v>5.1.11</v>
      </c>
      <c r="B16" s="12" t="s">
        <v>194</v>
      </c>
      <c r="C16" s="13">
        <v>2</v>
      </c>
      <c r="D16" s="161"/>
      <c r="E16" s="153">
        <f t="shared" si="1"/>
        <v>0</v>
      </c>
      <c r="F16" s="211" t="s">
        <v>190</v>
      </c>
    </row>
    <row r="17" spans="1:6" ht="38.25">
      <c r="A17" s="168" t="str">
        <f t="shared" si="0"/>
        <v>5.1.12</v>
      </c>
      <c r="B17" s="12" t="s">
        <v>195</v>
      </c>
      <c r="C17" s="13">
        <v>1</v>
      </c>
      <c r="D17" s="161"/>
      <c r="E17" s="153">
        <f t="shared" si="1"/>
        <v>0</v>
      </c>
      <c r="F17" s="211" t="s">
        <v>190</v>
      </c>
    </row>
    <row r="18" spans="1:6" ht="38.25">
      <c r="A18" s="168" t="str">
        <f t="shared" si="0"/>
        <v>5.1.13</v>
      </c>
      <c r="B18" s="12" t="s">
        <v>196</v>
      </c>
      <c r="C18" s="13">
        <v>1</v>
      </c>
      <c r="D18" s="161"/>
      <c r="E18" s="153">
        <f t="shared" si="1"/>
        <v>0</v>
      </c>
      <c r="F18" s="211" t="s">
        <v>190</v>
      </c>
    </row>
    <row r="19" spans="1:6" ht="38.25">
      <c r="A19" s="168" t="str">
        <f t="shared" si="0"/>
        <v>5.1.14</v>
      </c>
      <c r="B19" s="12" t="s">
        <v>197</v>
      </c>
      <c r="C19" s="13">
        <v>2</v>
      </c>
      <c r="D19" s="161"/>
      <c r="E19" s="153">
        <f t="shared" si="1"/>
        <v>0</v>
      </c>
      <c r="F19" s="211" t="s">
        <v>190</v>
      </c>
    </row>
    <row r="20" spans="1:6" ht="38.25">
      <c r="A20" s="168" t="str">
        <f t="shared" si="0"/>
        <v>5.1.15</v>
      </c>
      <c r="B20" s="12" t="s">
        <v>198</v>
      </c>
      <c r="C20" s="13">
        <v>1</v>
      </c>
      <c r="D20" s="161"/>
      <c r="E20" s="153">
        <f t="shared" si="1"/>
        <v>0</v>
      </c>
      <c r="F20" s="211" t="s">
        <v>190</v>
      </c>
    </row>
    <row r="21" spans="1:6" ht="38.25">
      <c r="A21" s="168" t="str">
        <f t="shared" si="0"/>
        <v>5.1.16</v>
      </c>
      <c r="B21" s="12" t="s">
        <v>199</v>
      </c>
      <c r="C21" s="13">
        <v>1</v>
      </c>
      <c r="D21" s="161"/>
      <c r="E21" s="153">
        <f t="shared" si="1"/>
        <v>0</v>
      </c>
      <c r="F21" s="211" t="s">
        <v>190</v>
      </c>
    </row>
    <row r="22" spans="1:6" ht="38.25">
      <c r="A22" s="168" t="str">
        <f t="shared" si="0"/>
        <v>5.1.17</v>
      </c>
      <c r="B22" s="12" t="s">
        <v>200</v>
      </c>
      <c r="C22" s="13">
        <v>2</v>
      </c>
      <c r="D22" s="161"/>
      <c r="E22" s="153">
        <f t="shared" si="1"/>
        <v>0</v>
      </c>
      <c r="F22" s="211" t="s">
        <v>190</v>
      </c>
    </row>
    <row r="23" spans="1:6" ht="51">
      <c r="A23" s="168" t="str">
        <f t="shared" si="0"/>
        <v>5.1.18</v>
      </c>
      <c r="B23" s="12" t="s">
        <v>201</v>
      </c>
      <c r="C23" s="13">
        <v>2</v>
      </c>
      <c r="D23" s="161"/>
      <c r="E23" s="153">
        <f t="shared" si="1"/>
        <v>0</v>
      </c>
      <c r="F23" s="211" t="s">
        <v>190</v>
      </c>
    </row>
    <row r="24" spans="1:6" ht="38.25">
      <c r="A24" s="168" t="str">
        <f t="shared" si="0"/>
        <v>5.1.19</v>
      </c>
      <c r="B24" s="12" t="s">
        <v>202</v>
      </c>
      <c r="C24" s="13">
        <v>1</v>
      </c>
      <c r="D24" s="161"/>
      <c r="E24" s="153">
        <f t="shared" si="1"/>
        <v>0</v>
      </c>
      <c r="F24" s="211" t="s">
        <v>190</v>
      </c>
    </row>
    <row r="25" spans="1:6" ht="51">
      <c r="A25" s="168" t="str">
        <f t="shared" si="0"/>
        <v>5.1.20</v>
      </c>
      <c r="B25" s="12" t="s">
        <v>209</v>
      </c>
      <c r="C25" s="13">
        <v>2</v>
      </c>
      <c r="D25" s="161"/>
      <c r="E25" s="153">
        <f t="shared" si="1"/>
        <v>0</v>
      </c>
      <c r="F25" s="212"/>
    </row>
    <row r="26" spans="1:6">
      <c r="A26" s="168" t="str">
        <f t="shared" si="0"/>
        <v>5.1.21</v>
      </c>
      <c r="B26" s="12" t="s">
        <v>203</v>
      </c>
      <c r="C26" s="13">
        <v>2</v>
      </c>
      <c r="D26" s="161"/>
      <c r="E26" s="153">
        <f t="shared" si="1"/>
        <v>0</v>
      </c>
      <c r="F26" s="212"/>
    </row>
    <row r="27" spans="1:6">
      <c r="A27" s="168" t="str">
        <f t="shared" si="0"/>
        <v>5.1.22</v>
      </c>
      <c r="B27" s="12" t="s">
        <v>204</v>
      </c>
      <c r="C27" s="13">
        <v>4</v>
      </c>
      <c r="D27" s="161"/>
      <c r="E27" s="153">
        <f t="shared" si="1"/>
        <v>0</v>
      </c>
      <c r="F27" s="212"/>
    </row>
    <row r="28" spans="1:6">
      <c r="A28" s="168" t="str">
        <f t="shared" si="0"/>
        <v>5.1.23</v>
      </c>
      <c r="B28" s="12" t="s">
        <v>205</v>
      </c>
      <c r="C28" s="13">
        <v>1</v>
      </c>
      <c r="D28" s="161"/>
      <c r="E28" s="153">
        <f t="shared" si="1"/>
        <v>0</v>
      </c>
      <c r="F28" s="212"/>
    </row>
    <row r="29" spans="1:6">
      <c r="A29" s="168" t="str">
        <f t="shared" si="0"/>
        <v>5.1.24</v>
      </c>
      <c r="B29" s="12" t="s">
        <v>206</v>
      </c>
      <c r="C29" s="13">
        <v>1</v>
      </c>
      <c r="D29" s="161"/>
      <c r="E29" s="153">
        <f t="shared" si="1"/>
        <v>0</v>
      </c>
      <c r="F29" s="212"/>
    </row>
    <row r="30" spans="1:6">
      <c r="A30" s="168" t="str">
        <f t="shared" si="0"/>
        <v>5.1.25</v>
      </c>
      <c r="B30" s="12" t="s">
        <v>207</v>
      </c>
      <c r="C30" s="13">
        <v>1</v>
      </c>
      <c r="D30" s="161"/>
      <c r="E30" s="153">
        <f t="shared" si="1"/>
        <v>0</v>
      </c>
      <c r="F30" s="212"/>
    </row>
    <row r="31" spans="1:6" ht="63.75">
      <c r="A31" s="168" t="str">
        <f t="shared" si="0"/>
        <v>5.1.26</v>
      </c>
      <c r="B31" s="12" t="s">
        <v>208</v>
      </c>
      <c r="C31" s="13">
        <v>1</v>
      </c>
      <c r="D31" s="161"/>
      <c r="E31" s="153">
        <f t="shared" si="1"/>
        <v>0</v>
      </c>
      <c r="F31" s="212"/>
    </row>
    <row r="32" spans="1:6" ht="38.25">
      <c r="A32" s="168" t="str">
        <f t="shared" si="0"/>
        <v>5.1.27</v>
      </c>
      <c r="B32" s="12" t="s">
        <v>211</v>
      </c>
      <c r="C32" s="13">
        <v>1</v>
      </c>
      <c r="D32" s="161"/>
      <c r="E32" s="153">
        <f t="shared" si="1"/>
        <v>0</v>
      </c>
      <c r="F32" s="212"/>
    </row>
    <row r="33" spans="1:6">
      <c r="A33" s="168" t="str">
        <f t="shared" si="0"/>
        <v>5.1.28</v>
      </c>
      <c r="B33" s="11" t="s">
        <v>210</v>
      </c>
      <c r="C33" s="13">
        <v>1</v>
      </c>
      <c r="D33" s="161"/>
      <c r="E33" s="153">
        <f t="shared" si="1"/>
        <v>0</v>
      </c>
      <c r="F33" s="212"/>
    </row>
    <row r="34" spans="1:6">
      <c r="A34" s="168" t="str">
        <f t="shared" si="0"/>
        <v>5.1.29</v>
      </c>
      <c r="B34" s="11" t="s">
        <v>212</v>
      </c>
      <c r="C34" s="13">
        <v>1</v>
      </c>
      <c r="D34" s="161"/>
      <c r="E34" s="153">
        <f t="shared" si="1"/>
        <v>0</v>
      </c>
      <c r="F34" s="212"/>
    </row>
    <row r="35" spans="1:6">
      <c r="A35" s="168" t="str">
        <f t="shared" si="0"/>
        <v>5.1.30</v>
      </c>
      <c r="B35" s="12" t="s">
        <v>213</v>
      </c>
      <c r="C35" s="13">
        <v>1</v>
      </c>
      <c r="D35" s="161"/>
      <c r="E35" s="153">
        <f t="shared" si="1"/>
        <v>0</v>
      </c>
      <c r="F35" s="212"/>
    </row>
    <row r="36" spans="1:6" ht="38.25">
      <c r="A36" s="168" t="str">
        <f t="shared" si="0"/>
        <v>5.1.31</v>
      </c>
      <c r="B36" s="12" t="s">
        <v>214</v>
      </c>
      <c r="C36" s="13">
        <v>1</v>
      </c>
      <c r="D36" s="161"/>
      <c r="E36" s="153">
        <f t="shared" si="1"/>
        <v>0</v>
      </c>
      <c r="F36" s="212"/>
    </row>
    <row r="37" spans="1:6">
      <c r="A37" s="168" t="str">
        <f t="shared" si="0"/>
        <v>5.1.32</v>
      </c>
      <c r="B37" s="12" t="s">
        <v>215</v>
      </c>
      <c r="C37" s="13">
        <v>8</v>
      </c>
      <c r="D37" s="161"/>
      <c r="E37" s="153">
        <f t="shared" si="1"/>
        <v>0</v>
      </c>
      <c r="F37" s="212"/>
    </row>
    <row r="38" spans="1:6">
      <c r="A38" s="168" t="str">
        <f t="shared" si="0"/>
        <v>5.1.33</v>
      </c>
      <c r="B38" s="12" t="s">
        <v>216</v>
      </c>
      <c r="C38" s="13">
        <v>1</v>
      </c>
      <c r="D38" s="161"/>
      <c r="E38" s="153">
        <f t="shared" si="1"/>
        <v>0</v>
      </c>
      <c r="F38" s="212"/>
    </row>
    <row r="39" spans="1:6">
      <c r="A39" s="168" t="str">
        <f t="shared" si="0"/>
        <v>5.1.34</v>
      </c>
      <c r="B39" s="12" t="s">
        <v>217</v>
      </c>
      <c r="C39" s="13">
        <v>2</v>
      </c>
      <c r="D39" s="161"/>
      <c r="E39" s="153">
        <f t="shared" si="1"/>
        <v>0</v>
      </c>
      <c r="F39" s="212"/>
    </row>
    <row r="40" spans="1:6">
      <c r="A40" s="168" t="str">
        <f t="shared" si="0"/>
        <v>5.1.35</v>
      </c>
      <c r="B40" s="12" t="s">
        <v>218</v>
      </c>
      <c r="C40" s="13">
        <v>1</v>
      </c>
      <c r="D40" s="161"/>
      <c r="E40" s="153">
        <f t="shared" si="1"/>
        <v>0</v>
      </c>
      <c r="F40" s="212"/>
    </row>
    <row r="41" spans="1:6">
      <c r="A41" s="168" t="str">
        <f t="shared" si="0"/>
        <v>5.1.36</v>
      </c>
      <c r="B41" s="12" t="s">
        <v>219</v>
      </c>
      <c r="C41" s="14">
        <v>1</v>
      </c>
      <c r="D41" s="161"/>
      <c r="E41" s="153">
        <f t="shared" si="1"/>
        <v>0</v>
      </c>
      <c r="F41" s="212"/>
    </row>
    <row r="42" spans="1:6">
      <c r="A42" s="168" t="str">
        <f t="shared" si="0"/>
        <v>5.1.37</v>
      </c>
      <c r="B42" s="12" t="s">
        <v>220</v>
      </c>
      <c r="C42" s="13">
        <v>1</v>
      </c>
      <c r="D42" s="161"/>
      <c r="E42" s="153">
        <f t="shared" si="1"/>
        <v>0</v>
      </c>
      <c r="F42" s="212"/>
    </row>
    <row r="43" spans="1:6" ht="25.5">
      <c r="A43" s="168" t="str">
        <f t="shared" si="0"/>
        <v>5.1.38</v>
      </c>
      <c r="B43" s="12" t="s">
        <v>221</v>
      </c>
      <c r="C43" s="13">
        <v>1</v>
      </c>
      <c r="D43" s="161"/>
      <c r="E43" s="153">
        <f t="shared" si="1"/>
        <v>0</v>
      </c>
      <c r="F43" s="213"/>
    </row>
    <row r="44" spans="1:6" ht="25.5">
      <c r="A44" s="168" t="str">
        <f t="shared" si="0"/>
        <v>5.1.39</v>
      </c>
      <c r="B44" s="12" t="s">
        <v>227</v>
      </c>
      <c r="C44" s="13">
        <v>1</v>
      </c>
      <c r="D44" s="161"/>
      <c r="E44" s="140">
        <f t="shared" si="1"/>
        <v>0</v>
      </c>
      <c r="F44" s="213"/>
    </row>
    <row r="45" spans="1:6" ht="38.25">
      <c r="A45" s="168" t="str">
        <f t="shared" si="0"/>
        <v>5.1.40</v>
      </c>
      <c r="B45" s="12" t="s">
        <v>226</v>
      </c>
      <c r="C45" s="13">
        <v>1</v>
      </c>
      <c r="D45" s="161"/>
      <c r="E45" s="140">
        <f t="shared" si="1"/>
        <v>0</v>
      </c>
      <c r="F45" s="213"/>
    </row>
    <row r="46" spans="1:6" ht="25.5">
      <c r="A46" s="168" t="str">
        <f t="shared" si="0"/>
        <v>5.1.41</v>
      </c>
      <c r="B46" s="12" t="s">
        <v>222</v>
      </c>
      <c r="C46" s="13">
        <v>1</v>
      </c>
      <c r="D46" s="161"/>
      <c r="E46" s="140">
        <f t="shared" si="1"/>
        <v>0</v>
      </c>
      <c r="F46" s="213"/>
    </row>
    <row r="47" spans="1:6" ht="20.25">
      <c r="A47" s="168" t="str">
        <f t="shared" si="0"/>
        <v>5.1.42</v>
      </c>
      <c r="B47" s="11" t="s">
        <v>223</v>
      </c>
      <c r="C47" s="13">
        <v>1</v>
      </c>
      <c r="D47" s="161"/>
      <c r="E47" s="140">
        <f t="shared" si="1"/>
        <v>0</v>
      </c>
      <c r="F47" s="213"/>
    </row>
    <row r="48" spans="1:6" ht="20.25">
      <c r="A48" s="168" t="str">
        <f t="shared" si="0"/>
        <v>5.1.43</v>
      </c>
      <c r="B48" s="12" t="s">
        <v>224</v>
      </c>
      <c r="C48" s="13">
        <v>1</v>
      </c>
      <c r="D48" s="161"/>
      <c r="E48" s="140">
        <f t="shared" si="1"/>
        <v>0</v>
      </c>
      <c r="F48" s="213"/>
    </row>
    <row r="49" spans="1:6" ht="20.25">
      <c r="A49" s="168" t="str">
        <f t="shared" si="0"/>
        <v>5.1.44</v>
      </c>
      <c r="B49" s="61" t="s">
        <v>312</v>
      </c>
      <c r="C49" s="13">
        <v>10</v>
      </c>
      <c r="D49" s="161"/>
      <c r="E49" s="140">
        <f t="shared" si="1"/>
        <v>0</v>
      </c>
      <c r="F49" s="169"/>
    </row>
    <row r="50" spans="1:6" ht="20.25">
      <c r="A50" s="168" t="str">
        <f t="shared" si="0"/>
        <v>5.1.45</v>
      </c>
      <c r="B50" s="61" t="s">
        <v>313</v>
      </c>
      <c r="C50" s="13">
        <v>10</v>
      </c>
      <c r="D50" s="161"/>
      <c r="E50" s="140">
        <f t="shared" si="1"/>
        <v>0</v>
      </c>
      <c r="F50" s="169"/>
    </row>
    <row r="51" spans="1:6" ht="20.25">
      <c r="A51" s="168" t="str">
        <f t="shared" si="0"/>
        <v>5.1.46</v>
      </c>
      <c r="B51" s="12" t="s">
        <v>225</v>
      </c>
      <c r="C51" s="13">
        <v>1</v>
      </c>
      <c r="D51" s="161"/>
      <c r="E51" s="140">
        <f t="shared" si="1"/>
        <v>0</v>
      </c>
      <c r="F51" s="169"/>
    </row>
    <row r="52" spans="1:6" ht="26.25" thickBot="1">
      <c r="A52" s="173" t="str">
        <f t="shared" si="0"/>
        <v>5.1.47</v>
      </c>
      <c r="B52" s="191" t="s">
        <v>228</v>
      </c>
      <c r="C52" s="175">
        <v>1</v>
      </c>
      <c r="D52" s="176"/>
      <c r="E52" s="177">
        <f t="shared" si="1"/>
        <v>0</v>
      </c>
      <c r="F52" s="202"/>
    </row>
    <row r="53" spans="1:6" ht="16.5" thickBot="1">
      <c r="A53" s="43" t="str">
        <f>"5.2 Sanitätsgerät"</f>
        <v>5.2 Sanitätsgerät</v>
      </c>
      <c r="B53" s="185"/>
      <c r="C53" s="186"/>
      <c r="D53" s="196"/>
      <c r="E53" s="197"/>
      <c r="F53" s="187"/>
    </row>
    <row r="54" spans="1:6" ht="38.25">
      <c r="A54" s="193" t="str">
        <f>"5.2."&amp;ROW(A54)-53</f>
        <v>5.2.1</v>
      </c>
      <c r="B54" s="198" t="s">
        <v>232</v>
      </c>
      <c r="C54" s="164">
        <v>1</v>
      </c>
      <c r="D54" s="165"/>
      <c r="E54" s="166">
        <f>D54*C54</f>
        <v>0</v>
      </c>
      <c r="F54" s="167"/>
    </row>
    <row r="55" spans="1:6" ht="20.25">
      <c r="A55" s="194" t="str">
        <f>"5.2."&amp;ROW(A55)-53</f>
        <v>5.2.2</v>
      </c>
      <c r="B55" s="199" t="s">
        <v>229</v>
      </c>
      <c r="C55" s="13">
        <v>1</v>
      </c>
      <c r="D55" s="161"/>
      <c r="E55" s="140">
        <f>D55*C55</f>
        <v>0</v>
      </c>
      <c r="F55" s="169"/>
    </row>
    <row r="56" spans="1:6" ht="38.25">
      <c r="A56" s="194" t="str">
        <f>"5.2."&amp;ROW(A56)-53</f>
        <v>5.2.3</v>
      </c>
      <c r="B56" s="200" t="s">
        <v>230</v>
      </c>
      <c r="C56" s="13">
        <v>1</v>
      </c>
      <c r="D56" s="161"/>
      <c r="E56" s="140">
        <f>D56*C56</f>
        <v>0</v>
      </c>
      <c r="F56" s="169"/>
    </row>
    <row r="57" spans="1:6" ht="39" thickBot="1">
      <c r="A57" s="195" t="str">
        <f>"5.2."&amp;ROW(A57)-53</f>
        <v>5.2.4</v>
      </c>
      <c r="B57" s="201" t="s">
        <v>231</v>
      </c>
      <c r="C57" s="175">
        <v>1</v>
      </c>
      <c r="D57" s="176"/>
      <c r="E57" s="177">
        <f>D57*C57</f>
        <v>0</v>
      </c>
      <c r="F57" s="202"/>
    </row>
    <row r="58" spans="1:6" ht="16.5" thickBot="1">
      <c r="A58" s="43" t="str">
        <f>"5.3 Beladung Höhenrettung"</f>
        <v>5.3 Beladung Höhenrettung</v>
      </c>
      <c r="B58" s="185"/>
      <c r="C58" s="186"/>
      <c r="D58" s="196"/>
      <c r="E58" s="197"/>
      <c r="F58" s="187"/>
    </row>
    <row r="59" spans="1:6" ht="20.25">
      <c r="A59" s="162" t="str">
        <f t="shared" ref="A59:A80" si="2">"5.3."&amp;ROW(A59)-58</f>
        <v>5.3.1</v>
      </c>
      <c r="B59" s="188" t="s">
        <v>233</v>
      </c>
      <c r="C59" s="164">
        <v>1</v>
      </c>
      <c r="D59" s="165"/>
      <c r="E59" s="166">
        <f t="shared" ref="E59:E80" si="3">D59*C59</f>
        <v>0</v>
      </c>
      <c r="F59" s="189"/>
    </row>
    <row r="60" spans="1:6" ht="20.25">
      <c r="A60" s="168" t="str">
        <f t="shared" si="2"/>
        <v>5.3.2</v>
      </c>
      <c r="B60" s="12" t="s">
        <v>223</v>
      </c>
      <c r="C60" s="13">
        <v>1</v>
      </c>
      <c r="D60" s="161"/>
      <c r="E60" s="140">
        <f t="shared" si="3"/>
        <v>0</v>
      </c>
      <c r="F60" s="190"/>
    </row>
    <row r="61" spans="1:6" ht="20.25">
      <c r="A61" s="168" t="str">
        <f t="shared" si="2"/>
        <v>5.3.3</v>
      </c>
      <c r="B61" s="12" t="s">
        <v>234</v>
      </c>
      <c r="C61" s="13">
        <v>1</v>
      </c>
      <c r="D61" s="161"/>
      <c r="E61" s="140">
        <f t="shared" si="3"/>
        <v>0</v>
      </c>
      <c r="F61" s="190"/>
    </row>
    <row r="62" spans="1:6" ht="20.25">
      <c r="A62" s="168" t="str">
        <f t="shared" si="2"/>
        <v>5.3.4</v>
      </c>
      <c r="B62" s="12" t="s">
        <v>235</v>
      </c>
      <c r="C62" s="13">
        <v>1</v>
      </c>
      <c r="D62" s="161"/>
      <c r="E62" s="140">
        <f t="shared" si="3"/>
        <v>0</v>
      </c>
      <c r="F62" s="190"/>
    </row>
    <row r="63" spans="1:6" ht="20.25">
      <c r="A63" s="168" t="str">
        <f t="shared" si="2"/>
        <v>5.3.5</v>
      </c>
      <c r="B63" s="12" t="s">
        <v>236</v>
      </c>
      <c r="C63" s="13">
        <v>3</v>
      </c>
      <c r="D63" s="161"/>
      <c r="E63" s="140">
        <f t="shared" si="3"/>
        <v>0</v>
      </c>
      <c r="F63" s="190"/>
    </row>
    <row r="64" spans="1:6" ht="20.25">
      <c r="A64" s="168" t="str">
        <f t="shared" si="2"/>
        <v>5.3.6</v>
      </c>
      <c r="B64" s="12" t="s">
        <v>237</v>
      </c>
      <c r="C64" s="13">
        <v>6</v>
      </c>
      <c r="D64" s="161"/>
      <c r="E64" s="140">
        <f t="shared" si="3"/>
        <v>0</v>
      </c>
      <c r="F64" s="190"/>
    </row>
    <row r="65" spans="1:6" ht="20.25">
      <c r="A65" s="168" t="str">
        <f t="shared" si="2"/>
        <v>5.3.7</v>
      </c>
      <c r="B65" s="12" t="s">
        <v>238</v>
      </c>
      <c r="C65" s="13">
        <v>1</v>
      </c>
      <c r="D65" s="161"/>
      <c r="E65" s="140">
        <f t="shared" si="3"/>
        <v>0</v>
      </c>
      <c r="F65" s="190"/>
    </row>
    <row r="66" spans="1:6" ht="20.25">
      <c r="A66" s="168" t="str">
        <f t="shared" si="2"/>
        <v>5.3.8</v>
      </c>
      <c r="B66" s="12" t="s">
        <v>239</v>
      </c>
      <c r="C66" s="13">
        <v>1</v>
      </c>
      <c r="D66" s="161"/>
      <c r="E66" s="140">
        <f t="shared" si="3"/>
        <v>0</v>
      </c>
      <c r="F66" s="190"/>
    </row>
    <row r="67" spans="1:6" ht="20.25">
      <c r="A67" s="168" t="str">
        <f t="shared" si="2"/>
        <v>5.3.9</v>
      </c>
      <c r="B67" s="12" t="s">
        <v>240</v>
      </c>
      <c r="C67" s="13">
        <v>2</v>
      </c>
      <c r="D67" s="161"/>
      <c r="E67" s="140">
        <f t="shared" si="3"/>
        <v>0</v>
      </c>
      <c r="F67" s="190"/>
    </row>
    <row r="68" spans="1:6" ht="20.25">
      <c r="A68" s="168" t="str">
        <f t="shared" si="2"/>
        <v>5.3.10</v>
      </c>
      <c r="B68" s="12" t="s">
        <v>241</v>
      </c>
      <c r="C68" s="13">
        <v>6</v>
      </c>
      <c r="D68" s="161"/>
      <c r="E68" s="140">
        <f t="shared" si="3"/>
        <v>0</v>
      </c>
      <c r="F68" s="190"/>
    </row>
    <row r="69" spans="1:6" ht="20.25">
      <c r="A69" s="168" t="str">
        <f t="shared" si="2"/>
        <v>5.3.11</v>
      </c>
      <c r="B69" s="12" t="s">
        <v>242</v>
      </c>
      <c r="C69" s="13">
        <v>1</v>
      </c>
      <c r="D69" s="161"/>
      <c r="E69" s="140">
        <f t="shared" si="3"/>
        <v>0</v>
      </c>
      <c r="F69" s="190"/>
    </row>
    <row r="70" spans="1:6" ht="20.25">
      <c r="A70" s="168" t="str">
        <f t="shared" si="2"/>
        <v>5.3.12</v>
      </c>
      <c r="B70" s="12" t="s">
        <v>243</v>
      </c>
      <c r="C70" s="13">
        <v>2</v>
      </c>
      <c r="D70" s="161"/>
      <c r="E70" s="140">
        <f t="shared" si="3"/>
        <v>0</v>
      </c>
      <c r="F70" s="190"/>
    </row>
    <row r="71" spans="1:6" ht="20.25">
      <c r="A71" s="168" t="str">
        <f t="shared" si="2"/>
        <v>5.3.13</v>
      </c>
      <c r="B71" s="12" t="s">
        <v>244</v>
      </c>
      <c r="C71" s="13">
        <v>6</v>
      </c>
      <c r="D71" s="161"/>
      <c r="E71" s="140">
        <f t="shared" si="3"/>
        <v>0</v>
      </c>
      <c r="F71" s="190"/>
    </row>
    <row r="72" spans="1:6" ht="20.25">
      <c r="A72" s="168" t="str">
        <f t="shared" si="2"/>
        <v>5.3.14</v>
      </c>
      <c r="B72" s="12" t="s">
        <v>245</v>
      </c>
      <c r="C72" s="13">
        <v>1</v>
      </c>
      <c r="D72" s="161"/>
      <c r="E72" s="140">
        <f t="shared" si="3"/>
        <v>0</v>
      </c>
      <c r="F72" s="190"/>
    </row>
    <row r="73" spans="1:6" ht="20.25">
      <c r="A73" s="168" t="str">
        <f t="shared" si="2"/>
        <v>5.3.15</v>
      </c>
      <c r="B73" s="12" t="s">
        <v>246</v>
      </c>
      <c r="C73" s="13">
        <v>18</v>
      </c>
      <c r="D73" s="161"/>
      <c r="E73" s="140">
        <f t="shared" si="3"/>
        <v>0</v>
      </c>
      <c r="F73" s="190"/>
    </row>
    <row r="74" spans="1:6" ht="20.25">
      <c r="A74" s="168" t="str">
        <f t="shared" si="2"/>
        <v>5.3.16</v>
      </c>
      <c r="B74" s="12" t="s">
        <v>247</v>
      </c>
      <c r="C74" s="13">
        <v>1</v>
      </c>
      <c r="D74" s="161"/>
      <c r="E74" s="140">
        <f t="shared" si="3"/>
        <v>0</v>
      </c>
      <c r="F74" s="190"/>
    </row>
    <row r="75" spans="1:6" ht="20.25">
      <c r="A75" s="168" t="str">
        <f t="shared" si="2"/>
        <v>5.3.17</v>
      </c>
      <c r="B75" s="12" t="s">
        <v>248</v>
      </c>
      <c r="C75" s="13">
        <v>1</v>
      </c>
      <c r="D75" s="161"/>
      <c r="E75" s="140">
        <f t="shared" si="3"/>
        <v>0</v>
      </c>
      <c r="F75" s="190"/>
    </row>
    <row r="76" spans="1:6" ht="20.25">
      <c r="A76" s="168" t="str">
        <f t="shared" si="2"/>
        <v>5.3.18</v>
      </c>
      <c r="B76" s="12" t="s">
        <v>249</v>
      </c>
      <c r="C76" s="13">
        <v>1</v>
      </c>
      <c r="D76" s="161"/>
      <c r="E76" s="140">
        <f t="shared" si="3"/>
        <v>0</v>
      </c>
      <c r="F76" s="190"/>
    </row>
    <row r="77" spans="1:6" ht="20.25">
      <c r="A77" s="168" t="str">
        <f t="shared" si="2"/>
        <v>5.3.19</v>
      </c>
      <c r="B77" s="12" t="s">
        <v>250</v>
      </c>
      <c r="C77" s="13">
        <v>1</v>
      </c>
      <c r="D77" s="161"/>
      <c r="E77" s="140">
        <f t="shared" si="3"/>
        <v>0</v>
      </c>
      <c r="F77" s="190"/>
    </row>
    <row r="78" spans="1:6" ht="20.25">
      <c r="A78" s="168" t="str">
        <f t="shared" si="2"/>
        <v>5.3.20</v>
      </c>
      <c r="B78" s="12" t="s">
        <v>251</v>
      </c>
      <c r="C78" s="13">
        <v>1</v>
      </c>
      <c r="D78" s="161"/>
      <c r="E78" s="140">
        <f t="shared" si="3"/>
        <v>0</v>
      </c>
      <c r="F78" s="190"/>
    </row>
    <row r="79" spans="1:6" ht="25.5">
      <c r="A79" s="168" t="str">
        <f t="shared" si="2"/>
        <v>5.3.21</v>
      </c>
      <c r="B79" s="12" t="s">
        <v>252</v>
      </c>
      <c r="C79" s="13">
        <v>1</v>
      </c>
      <c r="D79" s="161"/>
      <c r="E79" s="140">
        <f t="shared" si="3"/>
        <v>0</v>
      </c>
      <c r="F79" s="190"/>
    </row>
    <row r="80" spans="1:6" ht="39" thickBot="1">
      <c r="A80" s="173" t="str">
        <f t="shared" si="2"/>
        <v>5.3.22</v>
      </c>
      <c r="B80" s="191" t="s">
        <v>253</v>
      </c>
      <c r="C80" s="175">
        <v>1</v>
      </c>
      <c r="D80" s="176"/>
      <c r="E80" s="177">
        <f t="shared" si="3"/>
        <v>0</v>
      </c>
      <c r="F80" s="192"/>
    </row>
    <row r="81" spans="1:6" ht="16.5" thickBot="1">
      <c r="A81" s="43" t="str">
        <f>"5.4 Beladung Bestandsgeräte"</f>
        <v>5.4 Beladung Bestandsgeräte</v>
      </c>
      <c r="B81" s="185"/>
      <c r="C81" s="186"/>
      <c r="D81" s="186"/>
      <c r="E81" s="186"/>
      <c r="F81" s="187"/>
    </row>
    <row r="82" spans="1:6" ht="38.25">
      <c r="A82" s="162" t="str">
        <f t="shared" ref="A82:A98" si="4">"5.4."&amp;ROW(A82)-81</f>
        <v>5.4.1</v>
      </c>
      <c r="B82" s="163" t="s">
        <v>294</v>
      </c>
      <c r="C82" s="164">
        <v>1</v>
      </c>
      <c r="D82" s="165"/>
      <c r="E82" s="166">
        <f t="shared" ref="E82:E98" si="5">D82*C82</f>
        <v>0</v>
      </c>
      <c r="F82" s="167"/>
    </row>
    <row r="83" spans="1:6" ht="63.75">
      <c r="A83" s="168" t="str">
        <f t="shared" si="4"/>
        <v>5.4.2</v>
      </c>
      <c r="B83" s="8" t="s">
        <v>295</v>
      </c>
      <c r="C83" s="13">
        <v>1</v>
      </c>
      <c r="D83" s="161"/>
      <c r="E83" s="140">
        <f t="shared" si="5"/>
        <v>0</v>
      </c>
      <c r="F83" s="169"/>
    </row>
    <row r="84" spans="1:6" ht="25.5">
      <c r="A84" s="168" t="str">
        <f t="shared" si="4"/>
        <v>5.4.3</v>
      </c>
      <c r="B84" s="8" t="s">
        <v>254</v>
      </c>
      <c r="C84" s="13">
        <v>1</v>
      </c>
      <c r="D84" s="161"/>
      <c r="E84" s="140">
        <f t="shared" si="5"/>
        <v>0</v>
      </c>
      <c r="F84" s="169"/>
    </row>
    <row r="85" spans="1:6" ht="25.5">
      <c r="A85" s="168" t="str">
        <f t="shared" si="4"/>
        <v>5.4.4</v>
      </c>
      <c r="B85" s="10" t="s">
        <v>255</v>
      </c>
      <c r="C85" s="13">
        <v>1</v>
      </c>
      <c r="D85" s="161"/>
      <c r="E85" s="140">
        <f t="shared" si="5"/>
        <v>0</v>
      </c>
      <c r="F85" s="170"/>
    </row>
    <row r="86" spans="1:6" ht="25.5">
      <c r="A86" s="168" t="str">
        <f t="shared" si="4"/>
        <v>5.4.5</v>
      </c>
      <c r="B86" s="10" t="s">
        <v>256</v>
      </c>
      <c r="C86" s="13">
        <v>1</v>
      </c>
      <c r="D86" s="161"/>
      <c r="E86" s="140">
        <f t="shared" si="5"/>
        <v>0</v>
      </c>
      <c r="F86" s="171"/>
    </row>
    <row r="87" spans="1:6" ht="25.5">
      <c r="A87" s="168" t="str">
        <f t="shared" si="4"/>
        <v>5.4.6</v>
      </c>
      <c r="B87" s="12" t="s">
        <v>296</v>
      </c>
      <c r="C87" s="14">
        <v>2</v>
      </c>
      <c r="D87" s="161"/>
      <c r="E87" s="140">
        <f t="shared" si="5"/>
        <v>0</v>
      </c>
      <c r="F87" s="171"/>
    </row>
    <row r="88" spans="1:6" ht="25.5">
      <c r="A88" s="168" t="str">
        <f t="shared" si="4"/>
        <v>5.4.7</v>
      </c>
      <c r="B88" s="12" t="s">
        <v>297</v>
      </c>
      <c r="C88" s="14">
        <v>8</v>
      </c>
      <c r="D88" s="161"/>
      <c r="E88" s="140">
        <f t="shared" si="5"/>
        <v>0</v>
      </c>
      <c r="F88" s="171"/>
    </row>
    <row r="89" spans="1:6" ht="51">
      <c r="A89" s="168" t="str">
        <f t="shared" si="4"/>
        <v>5.4.8</v>
      </c>
      <c r="B89" s="12" t="s">
        <v>257</v>
      </c>
      <c r="C89" s="14">
        <v>2</v>
      </c>
      <c r="D89" s="161"/>
      <c r="E89" s="140">
        <f t="shared" si="5"/>
        <v>0</v>
      </c>
      <c r="F89" s="171"/>
    </row>
    <row r="90" spans="1:6" ht="25.5">
      <c r="A90" s="168" t="str">
        <f t="shared" si="4"/>
        <v>5.4.9</v>
      </c>
      <c r="B90" s="12" t="s">
        <v>258</v>
      </c>
      <c r="C90" s="14">
        <v>2</v>
      </c>
      <c r="D90" s="161"/>
      <c r="E90" s="140">
        <f t="shared" si="5"/>
        <v>0</v>
      </c>
      <c r="F90" s="171"/>
    </row>
    <row r="91" spans="1:6" ht="25.5">
      <c r="A91" s="168" t="str">
        <f t="shared" si="4"/>
        <v>5.4.10</v>
      </c>
      <c r="B91" s="12" t="s">
        <v>259</v>
      </c>
      <c r="C91" s="13">
        <v>1</v>
      </c>
      <c r="D91" s="161"/>
      <c r="E91" s="140">
        <f t="shared" si="5"/>
        <v>0</v>
      </c>
      <c r="F91" s="171"/>
    </row>
    <row r="92" spans="1:6" ht="25.5">
      <c r="A92" s="168" t="str">
        <f t="shared" si="4"/>
        <v>5.4.11</v>
      </c>
      <c r="B92" s="12" t="s">
        <v>260</v>
      </c>
      <c r="C92" s="13">
        <v>8</v>
      </c>
      <c r="D92" s="161"/>
      <c r="E92" s="140">
        <f t="shared" si="5"/>
        <v>0</v>
      </c>
      <c r="F92" s="171"/>
    </row>
    <row r="93" spans="1:6" ht="25.5">
      <c r="A93" s="168" t="str">
        <f t="shared" si="4"/>
        <v>5.4.12</v>
      </c>
      <c r="B93" s="12" t="s">
        <v>261</v>
      </c>
      <c r="C93" s="13">
        <v>1</v>
      </c>
      <c r="D93" s="161"/>
      <c r="E93" s="140">
        <f t="shared" si="5"/>
        <v>0</v>
      </c>
      <c r="F93" s="171"/>
    </row>
    <row r="94" spans="1:6" ht="25.5">
      <c r="A94" s="168" t="str">
        <f t="shared" si="4"/>
        <v>5.4.13</v>
      </c>
      <c r="B94" s="12" t="s">
        <v>262</v>
      </c>
      <c r="C94" s="13">
        <v>6</v>
      </c>
      <c r="D94" s="161"/>
      <c r="E94" s="140">
        <f t="shared" si="5"/>
        <v>0</v>
      </c>
      <c r="F94" s="171"/>
    </row>
    <row r="95" spans="1:6" ht="25.5">
      <c r="A95" s="168" t="str">
        <f t="shared" si="4"/>
        <v>5.4.14</v>
      </c>
      <c r="B95" s="12" t="s">
        <v>265</v>
      </c>
      <c r="C95" s="13">
        <v>1</v>
      </c>
      <c r="D95" s="161"/>
      <c r="E95" s="140">
        <f t="shared" si="5"/>
        <v>0</v>
      </c>
      <c r="F95" s="172"/>
    </row>
    <row r="96" spans="1:6" ht="25.5">
      <c r="A96" s="168" t="str">
        <f t="shared" si="4"/>
        <v>5.4.15</v>
      </c>
      <c r="B96" s="12" t="s">
        <v>266</v>
      </c>
      <c r="C96" s="13">
        <v>6</v>
      </c>
      <c r="D96" s="161"/>
      <c r="E96" s="140">
        <f t="shared" si="5"/>
        <v>0</v>
      </c>
      <c r="F96" s="172"/>
    </row>
    <row r="97" spans="1:6">
      <c r="A97" s="168" t="str">
        <f t="shared" si="4"/>
        <v>5.4.16</v>
      </c>
      <c r="B97" s="12" t="s">
        <v>263</v>
      </c>
      <c r="C97" s="13">
        <v>2</v>
      </c>
      <c r="D97" s="161"/>
      <c r="E97" s="140">
        <f t="shared" si="5"/>
        <v>0</v>
      </c>
      <c r="F97" s="172"/>
    </row>
    <row r="98" spans="1:6" ht="15" thickBot="1">
      <c r="A98" s="173" t="str">
        <f t="shared" si="4"/>
        <v>5.4.17</v>
      </c>
      <c r="B98" s="174" t="s">
        <v>264</v>
      </c>
      <c r="C98" s="175">
        <v>1</v>
      </c>
      <c r="D98" s="176"/>
      <c r="E98" s="177">
        <f t="shared" si="5"/>
        <v>0</v>
      </c>
      <c r="F98" s="178"/>
    </row>
    <row r="99" spans="1:6" ht="20.25">
      <c r="A99" s="179" t="s">
        <v>6</v>
      </c>
      <c r="B99" s="180"/>
      <c r="C99" s="181"/>
      <c r="D99" s="182">
        <f>SUM(D6:D98)</f>
        <v>0</v>
      </c>
      <c r="E99" s="183">
        <f>SUM(E6:E98)</f>
        <v>0</v>
      </c>
      <c r="F99" s="184"/>
    </row>
  </sheetData>
  <sheetProtection algorithmName="SHA-512" hashValue="kr88Un/R+T73eA/agcoIRgKU/y2DWw4Jbv1dp+1DY1MyUwPcq7qMTJwPDkdLkiBkQ4zNpIkBB5acnUUL+wKdww==" saltValue="73m1Y3Gjqn4MZZxTAHkcag==" spinCount="100000" sheet="1" objects="1" scenarios="1"/>
  <phoneticPr fontId="1" type="noConversion"/>
  <pageMargins left="0.7" right="0.7" top="0.79" bottom="0.79" header="0.3" footer="0.3"/>
  <pageSetup paperSize="9" scale="8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6"/>
  <sheetViews>
    <sheetView view="pageBreakPreview" zoomScale="80" zoomScaleNormal="100" zoomScaleSheetLayoutView="80" workbookViewId="0">
      <selection activeCell="F21" sqref="F21"/>
    </sheetView>
  </sheetViews>
  <sheetFormatPr baseColWidth="10" defaultColWidth="9" defaultRowHeight="14.25"/>
  <cols>
    <col min="1" max="1" width="6.625" style="66" customWidth="1"/>
    <col min="2" max="2" width="67.125" style="64" customWidth="1"/>
    <col min="3" max="3" width="7.25" style="65" customWidth="1"/>
    <col min="4" max="4" width="16.375" style="65" customWidth="1"/>
    <col min="5" max="5" width="16.25" style="65" customWidth="1"/>
    <col min="6" max="6" width="34.375" style="64" customWidth="1"/>
    <col min="7" max="16384" width="9" style="66"/>
  </cols>
  <sheetData>
    <row r="1" spans="1:6">
      <c r="A1" s="73"/>
      <c r="B1" s="71"/>
      <c r="C1" s="72"/>
      <c r="D1" s="72"/>
      <c r="E1" s="72"/>
      <c r="F1" s="71"/>
    </row>
    <row r="2" spans="1:6">
      <c r="A2" s="73"/>
      <c r="B2" s="71"/>
      <c r="C2" s="72"/>
      <c r="D2" s="72"/>
      <c r="E2" s="72"/>
      <c r="F2" s="71"/>
    </row>
    <row r="3" spans="1:6" ht="19.5">
      <c r="A3" s="93" t="str">
        <f>"6. Sonstiges"</f>
        <v>6. Sonstiges</v>
      </c>
      <c r="B3" s="94"/>
      <c r="C3" s="95"/>
      <c r="D3" s="95"/>
      <c r="E3" s="95"/>
      <c r="F3" s="93"/>
    </row>
    <row r="4" spans="1:6" s="65" customFormat="1" ht="30">
      <c r="A4" s="96" t="s">
        <v>12</v>
      </c>
      <c r="B4" s="97" t="s">
        <v>2</v>
      </c>
      <c r="C4" s="97" t="s">
        <v>3</v>
      </c>
      <c r="D4" s="98" t="s">
        <v>13</v>
      </c>
      <c r="E4" s="98" t="s">
        <v>11</v>
      </c>
      <c r="F4" s="99" t="s">
        <v>10</v>
      </c>
    </row>
    <row r="5" spans="1:6" ht="15">
      <c r="A5" s="100" t="str">
        <f t="shared" ref="A5:A25" si="0">LEFT($A$3,FIND(".",$A$3))&amp;(ROW()-4)</f>
        <v>6.1</v>
      </c>
      <c r="B5" s="63" t="s">
        <v>275</v>
      </c>
      <c r="C5" s="101">
        <v>1</v>
      </c>
      <c r="D5" s="154"/>
      <c r="E5" s="155">
        <f t="shared" ref="E5:E25" si="1">D5*C5</f>
        <v>0</v>
      </c>
      <c r="F5" s="157"/>
    </row>
    <row r="6" spans="1:6" ht="20.25">
      <c r="A6" s="100" t="str">
        <f t="shared" si="0"/>
        <v>6.2</v>
      </c>
      <c r="B6" s="63" t="s">
        <v>267</v>
      </c>
      <c r="C6" s="101">
        <v>1</v>
      </c>
      <c r="D6" s="154"/>
      <c r="E6" s="155">
        <f t="shared" si="1"/>
        <v>0</v>
      </c>
      <c r="F6" s="158"/>
    </row>
    <row r="7" spans="1:6" ht="20.25">
      <c r="A7" s="100" t="str">
        <f t="shared" si="0"/>
        <v>6.3</v>
      </c>
      <c r="B7" s="63" t="s">
        <v>268</v>
      </c>
      <c r="C7" s="101">
        <v>1</v>
      </c>
      <c r="D7" s="154"/>
      <c r="E7" s="155">
        <f t="shared" si="1"/>
        <v>0</v>
      </c>
      <c r="F7" s="158"/>
    </row>
    <row r="8" spans="1:6" ht="20.25">
      <c r="A8" s="100" t="str">
        <f t="shared" si="0"/>
        <v>6.4</v>
      </c>
      <c r="B8" s="63" t="s">
        <v>269</v>
      </c>
      <c r="C8" s="101">
        <v>1</v>
      </c>
      <c r="D8" s="154"/>
      <c r="E8" s="155">
        <f t="shared" si="1"/>
        <v>0</v>
      </c>
      <c r="F8" s="158"/>
    </row>
    <row r="9" spans="1:6" ht="25.5">
      <c r="A9" s="100" t="str">
        <f t="shared" si="0"/>
        <v>6.5</v>
      </c>
      <c r="B9" s="63" t="s">
        <v>270</v>
      </c>
      <c r="C9" s="101">
        <v>1</v>
      </c>
      <c r="D9" s="154"/>
      <c r="E9" s="155">
        <f t="shared" si="1"/>
        <v>0</v>
      </c>
      <c r="F9" s="158"/>
    </row>
    <row r="10" spans="1:6" ht="25.5">
      <c r="A10" s="100" t="str">
        <f t="shared" si="0"/>
        <v>6.6</v>
      </c>
      <c r="B10" s="63" t="s">
        <v>271</v>
      </c>
      <c r="C10" s="101">
        <v>1</v>
      </c>
      <c r="D10" s="154"/>
      <c r="E10" s="155">
        <f t="shared" si="1"/>
        <v>0</v>
      </c>
      <c r="F10" s="158"/>
    </row>
    <row r="11" spans="1:6" ht="25.5">
      <c r="A11" s="100" t="str">
        <f t="shared" si="0"/>
        <v>6.7</v>
      </c>
      <c r="B11" s="102" t="s">
        <v>272</v>
      </c>
      <c r="C11" s="101">
        <v>1</v>
      </c>
      <c r="D11" s="154"/>
      <c r="E11" s="155">
        <f t="shared" si="1"/>
        <v>0</v>
      </c>
      <c r="F11" s="158"/>
    </row>
    <row r="12" spans="1:6" ht="38.25">
      <c r="A12" s="100" t="str">
        <f t="shared" si="0"/>
        <v>6.8</v>
      </c>
      <c r="B12" s="63" t="s">
        <v>273</v>
      </c>
      <c r="C12" s="101">
        <v>1</v>
      </c>
      <c r="D12" s="154"/>
      <c r="E12" s="155">
        <f t="shared" si="1"/>
        <v>0</v>
      </c>
      <c r="F12" s="158"/>
    </row>
    <row r="13" spans="1:6" ht="20.25">
      <c r="A13" s="100" t="str">
        <f t="shared" si="0"/>
        <v>6.9</v>
      </c>
      <c r="B13" s="63" t="s">
        <v>274</v>
      </c>
      <c r="C13" s="101">
        <v>1</v>
      </c>
      <c r="D13" s="154"/>
      <c r="E13" s="155">
        <f t="shared" si="1"/>
        <v>0</v>
      </c>
      <c r="F13" s="158"/>
    </row>
    <row r="14" spans="1:6" ht="25.5">
      <c r="A14" s="100" t="str">
        <f t="shared" si="0"/>
        <v>6.10</v>
      </c>
      <c r="B14" s="63" t="s">
        <v>276</v>
      </c>
      <c r="C14" s="101">
        <v>1</v>
      </c>
      <c r="D14" s="154"/>
      <c r="E14" s="155">
        <f t="shared" si="1"/>
        <v>0</v>
      </c>
      <c r="F14" s="159"/>
    </row>
    <row r="15" spans="1:6">
      <c r="A15" s="100" t="str">
        <f t="shared" si="0"/>
        <v>6.11</v>
      </c>
      <c r="B15" s="63" t="s">
        <v>277</v>
      </c>
      <c r="C15" s="101">
        <v>1</v>
      </c>
      <c r="D15" s="154"/>
      <c r="E15" s="155">
        <f t="shared" si="1"/>
        <v>0</v>
      </c>
      <c r="F15" s="159"/>
    </row>
    <row r="16" spans="1:6" ht="25.5">
      <c r="A16" s="100" t="str">
        <f t="shared" si="0"/>
        <v>6.12</v>
      </c>
      <c r="B16" s="63" t="s">
        <v>278</v>
      </c>
      <c r="C16" s="101">
        <v>1</v>
      </c>
      <c r="D16" s="154"/>
      <c r="E16" s="155">
        <f t="shared" si="1"/>
        <v>0</v>
      </c>
      <c r="F16" s="159"/>
    </row>
    <row r="17" spans="1:6">
      <c r="A17" s="100" t="str">
        <f t="shared" si="0"/>
        <v>6.13</v>
      </c>
      <c r="B17" s="63" t="s">
        <v>279</v>
      </c>
      <c r="C17" s="101">
        <v>1</v>
      </c>
      <c r="D17" s="154"/>
      <c r="E17" s="155">
        <f t="shared" si="1"/>
        <v>0</v>
      </c>
      <c r="F17" s="159"/>
    </row>
    <row r="18" spans="1:6">
      <c r="A18" s="100" t="str">
        <f t="shared" si="0"/>
        <v>6.14</v>
      </c>
      <c r="B18" s="63" t="s">
        <v>280</v>
      </c>
      <c r="C18" s="101">
        <v>1</v>
      </c>
      <c r="D18" s="154"/>
      <c r="E18" s="155">
        <f t="shared" si="1"/>
        <v>0</v>
      </c>
      <c r="F18" s="159"/>
    </row>
    <row r="19" spans="1:6" ht="38.25">
      <c r="A19" s="100" t="str">
        <f t="shared" si="0"/>
        <v>6.15</v>
      </c>
      <c r="B19" s="62" t="s">
        <v>281</v>
      </c>
      <c r="C19" s="101">
        <v>1</v>
      </c>
      <c r="D19" s="154"/>
      <c r="E19" s="155">
        <f t="shared" si="1"/>
        <v>0</v>
      </c>
      <c r="F19" s="159"/>
    </row>
    <row r="20" spans="1:6">
      <c r="A20" s="100" t="str">
        <f t="shared" si="0"/>
        <v>6.16</v>
      </c>
      <c r="B20" s="63" t="s">
        <v>282</v>
      </c>
      <c r="C20" s="101">
        <v>1</v>
      </c>
      <c r="D20" s="154"/>
      <c r="E20" s="155">
        <f t="shared" si="1"/>
        <v>0</v>
      </c>
      <c r="F20" s="159"/>
    </row>
    <row r="21" spans="1:6" ht="51">
      <c r="A21" s="100" t="str">
        <f t="shared" si="0"/>
        <v>6.17</v>
      </c>
      <c r="B21" s="63" t="s">
        <v>314</v>
      </c>
      <c r="C21" s="101">
        <v>1</v>
      </c>
      <c r="D21" s="154"/>
      <c r="E21" s="155">
        <f t="shared" si="1"/>
        <v>0</v>
      </c>
      <c r="F21" s="103" t="s">
        <v>284</v>
      </c>
    </row>
    <row r="22" spans="1:6" ht="51">
      <c r="A22" s="104" t="str">
        <f t="shared" si="0"/>
        <v>6.18</v>
      </c>
      <c r="B22" s="105" t="s">
        <v>283</v>
      </c>
      <c r="C22" s="106">
        <v>1</v>
      </c>
      <c r="D22" s="154"/>
      <c r="E22" s="156">
        <f t="shared" si="1"/>
        <v>0</v>
      </c>
      <c r="F22" s="160"/>
    </row>
    <row r="23" spans="1:6" ht="127.5">
      <c r="A23" s="100" t="str">
        <f t="shared" si="0"/>
        <v>6.19</v>
      </c>
      <c r="B23" s="59" t="s">
        <v>302</v>
      </c>
      <c r="C23" s="106">
        <v>0</v>
      </c>
      <c r="D23" s="154"/>
      <c r="E23" s="156">
        <f t="shared" si="1"/>
        <v>0</v>
      </c>
      <c r="F23" s="60" t="s">
        <v>300</v>
      </c>
    </row>
    <row r="24" spans="1:6" ht="127.5">
      <c r="A24" s="104" t="str">
        <f t="shared" si="0"/>
        <v>6.20</v>
      </c>
      <c r="B24" s="59" t="s">
        <v>303</v>
      </c>
      <c r="C24" s="106">
        <v>0</v>
      </c>
      <c r="D24" s="154"/>
      <c r="E24" s="156">
        <f t="shared" si="1"/>
        <v>0</v>
      </c>
      <c r="F24" s="60" t="s">
        <v>300</v>
      </c>
    </row>
    <row r="25" spans="1:6" ht="144.75" customHeight="1">
      <c r="A25" s="100" t="str">
        <f t="shared" si="0"/>
        <v>6.21</v>
      </c>
      <c r="B25" s="59" t="s">
        <v>304</v>
      </c>
      <c r="C25" s="106">
        <v>0</v>
      </c>
      <c r="D25" s="154"/>
      <c r="E25" s="156">
        <f t="shared" si="1"/>
        <v>0</v>
      </c>
      <c r="F25" s="60" t="s">
        <v>301</v>
      </c>
    </row>
    <row r="26" spans="1:6" ht="20.25">
      <c r="A26" s="256" t="s">
        <v>7</v>
      </c>
      <c r="B26" s="256"/>
      <c r="C26" s="256"/>
      <c r="D26" s="107">
        <f>SUM(D4:D22)</f>
        <v>0</v>
      </c>
      <c r="E26" s="108">
        <f>SUM(E4:E22)</f>
        <v>0</v>
      </c>
      <c r="F26" s="109"/>
    </row>
  </sheetData>
  <sheetProtection algorithmName="SHA-512" hashValue="EWRbajgfu84UejqXA1quvic0uaPm56ROx1YgnSRdQEnMKmfrQ8MxWd4vFEqNpaM/7B9mqJcZSh9B6pFB0MYZIw==" saltValue="x8yinep5Lh4G0qZM5IjKkw==" spinCount="100000" sheet="1" objects="1" scenarios="1"/>
  <mergeCells count="1">
    <mergeCell ref="A26:C26"/>
  </mergeCells>
  <phoneticPr fontId="1" type="noConversion"/>
  <pageMargins left="0.7" right="0.7" top="0.79" bottom="0.79" header="0.3" footer="0.3"/>
  <pageSetup paperSize="9" scale="8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4"/>
  <sheetViews>
    <sheetView zoomScaleNormal="100" workbookViewId="0">
      <selection activeCell="E12" sqref="E12"/>
    </sheetView>
  </sheetViews>
  <sheetFormatPr baseColWidth="10" defaultColWidth="9" defaultRowHeight="14.25"/>
  <cols>
    <col min="1" max="1" width="6.625" style="66" customWidth="1"/>
    <col min="2" max="2" width="67.125" style="66" customWidth="1"/>
    <col min="3" max="3" width="7.25" style="66" customWidth="1"/>
    <col min="4" max="4" width="16.375" style="66" customWidth="1"/>
    <col min="5" max="5" width="16.25" style="66" customWidth="1"/>
    <col min="6" max="6" width="34.375" style="66" customWidth="1"/>
    <col min="7" max="16384" width="9" style="66"/>
  </cols>
  <sheetData>
    <row r="1" spans="1:6">
      <c r="A1" s="73"/>
      <c r="B1" s="73"/>
      <c r="C1" s="73"/>
      <c r="D1" s="73"/>
      <c r="E1" s="73"/>
      <c r="F1" s="73"/>
    </row>
    <row r="2" spans="1:6" ht="15" customHeight="1">
      <c r="A2" s="73"/>
      <c r="B2" s="73"/>
      <c r="C2" s="73"/>
      <c r="D2" s="73"/>
      <c r="E2" s="73"/>
      <c r="F2" s="73"/>
    </row>
    <row r="3" spans="1:6" ht="15.75">
      <c r="A3" s="257" t="str">
        <f>"7. Anmerkung:"</f>
        <v>7. Anmerkung:</v>
      </c>
      <c r="B3" s="258"/>
      <c r="C3" s="258"/>
      <c r="D3" s="258"/>
      <c r="E3" s="258"/>
      <c r="F3" s="259"/>
    </row>
    <row r="4" spans="1:6">
      <c r="A4" s="67"/>
      <c r="B4" s="68"/>
      <c r="C4" s="69"/>
      <c r="D4" s="70"/>
      <c r="E4" s="70"/>
      <c r="F4" s="110"/>
    </row>
    <row r="5" spans="1:6">
      <c r="A5" s="262" t="s">
        <v>14</v>
      </c>
      <c r="B5" s="263"/>
      <c r="C5" s="263"/>
      <c r="D5" s="263"/>
      <c r="E5" s="263"/>
      <c r="F5" s="264"/>
    </row>
    <row r="6" spans="1:6">
      <c r="A6" s="262"/>
      <c r="B6" s="263"/>
      <c r="C6" s="263"/>
      <c r="D6" s="263"/>
      <c r="E6" s="263"/>
      <c r="F6" s="264"/>
    </row>
    <row r="7" spans="1:6">
      <c r="A7" s="262"/>
      <c r="B7" s="263"/>
      <c r="C7" s="263"/>
      <c r="D7" s="263"/>
      <c r="E7" s="263"/>
      <c r="F7" s="264"/>
    </row>
    <row r="8" spans="1:6">
      <c r="A8" s="262"/>
      <c r="B8" s="263"/>
      <c r="C8" s="263"/>
      <c r="D8" s="263"/>
      <c r="E8" s="263"/>
      <c r="F8" s="264"/>
    </row>
    <row r="9" spans="1:6">
      <c r="A9" s="262"/>
      <c r="B9" s="263"/>
      <c r="C9" s="263"/>
      <c r="D9" s="263"/>
      <c r="E9" s="263"/>
      <c r="F9" s="264"/>
    </row>
    <row r="10" spans="1:6">
      <c r="A10" s="262"/>
      <c r="B10" s="263"/>
      <c r="C10" s="263"/>
      <c r="D10" s="263"/>
      <c r="E10" s="263"/>
      <c r="F10" s="264"/>
    </row>
    <row r="11" spans="1:6">
      <c r="A11" s="262"/>
      <c r="B11" s="263"/>
      <c r="C11" s="263"/>
      <c r="D11" s="263"/>
      <c r="E11" s="263"/>
      <c r="F11" s="264"/>
    </row>
    <row r="12" spans="1:6">
      <c r="A12" s="265" t="s">
        <v>8</v>
      </c>
      <c r="B12" s="266"/>
      <c r="C12" s="267"/>
      <c r="D12" s="268"/>
      <c r="E12" s="268"/>
      <c r="F12" s="269"/>
    </row>
    <row r="13" spans="1:6">
      <c r="A13" s="265" t="s">
        <v>8</v>
      </c>
      <c r="B13" s="266"/>
      <c r="C13" s="267"/>
      <c r="D13" s="268"/>
      <c r="E13" s="268"/>
      <c r="F13" s="269"/>
    </row>
    <row r="14" spans="1:6">
      <c r="A14" s="265" t="s">
        <v>8</v>
      </c>
      <c r="B14" s="266"/>
      <c r="C14" s="267"/>
      <c r="D14" s="268"/>
      <c r="E14" s="268"/>
      <c r="F14" s="269"/>
    </row>
    <row r="15" spans="1:6">
      <c r="A15" s="265" t="s">
        <v>8</v>
      </c>
      <c r="B15" s="266"/>
      <c r="C15" s="267"/>
      <c r="D15" s="268"/>
      <c r="E15" s="268"/>
      <c r="F15" s="269"/>
    </row>
    <row r="16" spans="1:6">
      <c r="A16" s="265"/>
      <c r="B16" s="266"/>
      <c r="C16" s="267"/>
      <c r="D16" s="268"/>
      <c r="E16" s="268"/>
      <c r="F16" s="269"/>
    </row>
    <row r="17" spans="1:6">
      <c r="A17" s="67" t="s">
        <v>332</v>
      </c>
      <c r="B17" s="68"/>
      <c r="C17" s="69"/>
      <c r="D17" s="70"/>
      <c r="E17" s="70"/>
      <c r="F17" s="110"/>
    </row>
    <row r="18" spans="1:6">
      <c r="A18" s="260" t="s">
        <v>17</v>
      </c>
      <c r="B18" s="261"/>
      <c r="C18" s="261"/>
      <c r="D18" s="70"/>
      <c r="E18" s="70"/>
      <c r="F18" s="110"/>
    </row>
    <row r="19" spans="1:6">
      <c r="A19" s="67" t="s">
        <v>16</v>
      </c>
      <c r="B19" s="68"/>
      <c r="C19" s="69"/>
      <c r="D19" s="70"/>
      <c r="E19" s="70"/>
      <c r="F19" s="110"/>
    </row>
    <row r="20" spans="1:6">
      <c r="A20" s="67"/>
      <c r="B20" s="68"/>
      <c r="C20" s="69"/>
      <c r="D20" s="70"/>
      <c r="E20" s="70"/>
      <c r="F20" s="110"/>
    </row>
    <row r="21" spans="1:6">
      <c r="A21" s="67"/>
      <c r="B21" s="68"/>
      <c r="C21" s="69"/>
      <c r="D21" s="70"/>
      <c r="E21" s="70"/>
      <c r="F21" s="110"/>
    </row>
    <row r="22" spans="1:6">
      <c r="A22" s="67"/>
      <c r="B22" s="68"/>
      <c r="C22" s="69"/>
      <c r="D22" s="70"/>
      <c r="E22" s="70"/>
      <c r="F22" s="110"/>
    </row>
    <row r="23" spans="1:6" ht="15.75">
      <c r="A23" s="111" t="s">
        <v>329</v>
      </c>
      <c r="B23" s="68"/>
      <c r="C23" s="69"/>
      <c r="D23" s="70"/>
      <c r="E23" s="70"/>
      <c r="F23" s="110"/>
    </row>
    <row r="24" spans="1:6" ht="15.75">
      <c r="A24" s="111" t="s">
        <v>9</v>
      </c>
      <c r="B24" s="68"/>
      <c r="C24" s="69"/>
      <c r="D24" s="70"/>
      <c r="E24" s="70"/>
      <c r="F24" s="110"/>
    </row>
    <row r="25" spans="1:6">
      <c r="A25" s="112"/>
      <c r="B25" s="113"/>
      <c r="C25" s="69"/>
      <c r="D25" s="70"/>
      <c r="E25" s="70"/>
      <c r="F25" s="114"/>
    </row>
    <row r="26" spans="1:6">
      <c r="A26" s="112"/>
      <c r="B26" s="113"/>
      <c r="C26" s="69"/>
      <c r="D26" s="70"/>
      <c r="E26" s="70"/>
      <c r="F26" s="114"/>
    </row>
    <row r="27" spans="1:6">
      <c r="A27" s="112"/>
      <c r="B27" s="113"/>
      <c r="C27" s="69"/>
      <c r="D27" s="70"/>
      <c r="E27" s="70"/>
      <c r="F27" s="114"/>
    </row>
    <row r="28" spans="1:6">
      <c r="A28" s="112"/>
      <c r="B28" s="113"/>
      <c r="C28" s="69"/>
      <c r="D28" s="70"/>
      <c r="E28" s="70"/>
      <c r="F28" s="114"/>
    </row>
    <row r="29" spans="1:6">
      <c r="A29" s="112"/>
      <c r="B29" s="113"/>
      <c r="C29" s="69"/>
      <c r="D29" s="70"/>
      <c r="E29" s="70"/>
      <c r="F29" s="114"/>
    </row>
    <row r="30" spans="1:6">
      <c r="A30" s="112"/>
      <c r="B30" s="113"/>
      <c r="C30" s="69"/>
      <c r="D30" s="70"/>
      <c r="E30" s="70"/>
      <c r="F30" s="114"/>
    </row>
    <row r="31" spans="1:6">
      <c r="A31" s="112"/>
      <c r="B31" s="113"/>
      <c r="C31" s="69"/>
      <c r="D31" s="70"/>
      <c r="E31" s="70"/>
      <c r="F31" s="114"/>
    </row>
    <row r="32" spans="1:6">
      <c r="A32" s="112"/>
      <c r="B32" s="113"/>
      <c r="C32" s="69"/>
      <c r="D32" s="70"/>
      <c r="E32" s="70"/>
      <c r="F32" s="114"/>
    </row>
    <row r="33" spans="1:6">
      <c r="A33" s="112"/>
      <c r="B33" s="113"/>
      <c r="C33" s="69"/>
      <c r="D33" s="70"/>
      <c r="E33" s="70"/>
      <c r="F33" s="114"/>
    </row>
    <row r="34" spans="1:6">
      <c r="A34" s="115"/>
      <c r="B34" s="116"/>
      <c r="C34" s="117"/>
      <c r="D34" s="118"/>
      <c r="E34" s="118"/>
      <c r="F34" s="119"/>
    </row>
  </sheetData>
  <sheetProtection algorithmName="SHA-512" hashValue="VaEi/mw/WivhmJQVs+G0pAaXywcvO0bZhCJngb1Nfi67nqChgu4lzOvtSEYLQBHk9YKAg4Ltkuyil1cZ6rgXKQ==" saltValue="b2x6jvtJ0nQEDlDRuP5j1g==" spinCount="100000" sheet="1" objects="1" scenarios="1"/>
  <mergeCells count="3">
    <mergeCell ref="A3:F3"/>
    <mergeCell ref="A5:F11"/>
    <mergeCell ref="A18:C18"/>
  </mergeCells>
  <phoneticPr fontId="1" type="noConversion"/>
  <pageMargins left="0.7" right="0.7" top="0.79" bottom="0.79" header="0.3" footer="0.3"/>
  <pageSetup paperSize="9" scale="69" orientation="landscape" r:id="rId1"/>
</worksheet>
</file>

<file path=docProps/app.xml><?xml version="1.0" encoding="utf-8"?>
<Properties xmlns="http://schemas.openxmlformats.org/officeDocument/2006/extended-properties" xmlns:vt="http://schemas.openxmlformats.org/officeDocument/2006/docPropsVTypes">
  <TotalTime>0</TotalTime>
  <Pages>10</Pages>
  <Words>0</Words>
  <Characters>0</Characters>
  <Application>Microsoft Excel</Application>
  <DocSecurity>0</DocSecurity>
  <Lines>0</Lines>
  <Paragraphs>0</Paragraphs>
  <MMClips>0</MMClips>
  <ScaleCrop>false</ScaleCrop>
  <HeadingPairs>
    <vt:vector size="4" baseType="variant">
      <vt:variant>
        <vt:lpstr>Arbeitsblätter</vt:lpstr>
      </vt:variant>
      <vt:variant>
        <vt:i4>8</vt:i4>
      </vt:variant>
      <vt:variant>
        <vt:lpstr>Benannte Bereiche</vt:lpstr>
      </vt:variant>
      <vt:variant>
        <vt:i4>2</vt:i4>
      </vt:variant>
    </vt:vector>
  </HeadingPairs>
  <TitlesOfParts>
    <vt:vector size="10" baseType="lpstr">
      <vt:lpstr>0. Preisblatt Übersicht</vt:lpstr>
      <vt:lpstr>1. Fahrgestell</vt:lpstr>
      <vt:lpstr>2. Aufbau</vt:lpstr>
      <vt:lpstr>3. Funktechnik &amp; Elektrik</vt:lpstr>
      <vt:lpstr>4. Beklebung, Beschriftung</vt:lpstr>
      <vt:lpstr>5. Beladung</vt:lpstr>
      <vt:lpstr>6. Sonstiges</vt:lpstr>
      <vt:lpstr>7. Anmerkungen</vt:lpstr>
      <vt:lpstr>'0. Preisblatt Übersicht'!Druckbereich</vt:lpstr>
      <vt:lpstr>'7. Anmerkungen'!Druckbereich</vt:lpstr>
    </vt:vector>
  </TitlesOfParts>
  <Company>Stadt Oberhausen</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Küppers, Elena</dc:creator>
  <cp:lastModifiedBy>Kortz, Jasmin</cp:lastModifiedBy>
  <cp:revision>3</cp:revision>
  <cp:lastPrinted>2026-04-09T07:12:12Z</cp:lastPrinted>
  <dcterms:created xsi:type="dcterms:W3CDTF">2026-04-09T07:28:48Z</dcterms:created>
  <dcterms:modified xsi:type="dcterms:W3CDTF">2026-06-08T10:37:02Z</dcterms:modified>
</cp:coreProperties>
</file>